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BBE14192-2AFE-4A14-9D82-CF1954F3965D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'09-03-01'!$49:$49</definedName>
    <definedName name="_xlnm.Print_Area" localSheetId="0">'09-03-01'!$A$1:$L$271</definedName>
  </definedNames>
  <calcPr calcId="191029" iterate="1"/>
</workbook>
</file>

<file path=xl/calcChain.xml><?xml version="1.0" encoding="utf-8"?>
<calcChain xmlns="http://schemas.openxmlformats.org/spreadsheetml/2006/main">
  <c r="H269" i="7" l="1"/>
  <c r="H266" i="7"/>
  <c r="C269" i="7"/>
  <c r="C266" i="7"/>
  <c r="J40" i="7"/>
  <c r="J39" i="7"/>
  <c r="C42" i="7"/>
  <c r="C41" i="7"/>
  <c r="D41" i="7"/>
  <c r="C40" i="7"/>
  <c r="D40" i="7"/>
  <c r="C39" i="7"/>
  <c r="C36" i="7" s="1"/>
  <c r="D39" i="7"/>
  <c r="G262" i="7"/>
  <c r="G261" i="7"/>
  <c r="L260" i="7"/>
  <c r="J260" i="7"/>
  <c r="L259" i="7"/>
  <c r="J259" i="7"/>
  <c r="J253" i="7"/>
  <c r="L256" i="7"/>
  <c r="J256" i="7"/>
  <c r="L255" i="7"/>
  <c r="L253" i="7" s="1"/>
  <c r="J255" i="7"/>
  <c r="L249" i="7"/>
  <c r="J249" i="7"/>
  <c r="L248" i="7"/>
  <c r="J248" i="7"/>
  <c r="L244" i="7"/>
  <c r="J244" i="7"/>
  <c r="L229" i="7"/>
  <c r="J229" i="7"/>
  <c r="L228" i="7"/>
  <c r="J228" i="7"/>
  <c r="J227" i="7"/>
  <c r="J225" i="7" s="1"/>
  <c r="L224" i="7"/>
  <c r="J224" i="7"/>
  <c r="L213" i="7"/>
  <c r="J213" i="7"/>
  <c r="J212" i="7"/>
  <c r="L208" i="7"/>
  <c r="J208" i="7"/>
  <c r="J205" i="7" s="1"/>
  <c r="L207" i="7"/>
  <c r="L205" i="7" s="1"/>
  <c r="J207" i="7"/>
  <c r="L203" i="7"/>
  <c r="J203" i="7"/>
  <c r="L202" i="7"/>
  <c r="J202" i="7"/>
  <c r="L201" i="7"/>
  <c r="J201" i="7"/>
  <c r="L200" i="7"/>
  <c r="J200" i="7"/>
  <c r="L199" i="7"/>
  <c r="J199" i="7"/>
  <c r="L198" i="7"/>
  <c r="L196" i="7" s="1"/>
  <c r="J198" i="7"/>
  <c r="J196" i="7" s="1"/>
  <c r="L195" i="7"/>
  <c r="J195" i="7"/>
  <c r="L194" i="7"/>
  <c r="J194" i="7"/>
  <c r="L192" i="7"/>
  <c r="L190" i="7" s="1"/>
  <c r="J192" i="7"/>
  <c r="J190" i="7" s="1"/>
  <c r="L189" i="7"/>
  <c r="J189" i="7"/>
  <c r="L183" i="7"/>
  <c r="J183" i="7"/>
  <c r="L182" i="7"/>
  <c r="J182" i="7"/>
  <c r="L181" i="7"/>
  <c r="J181" i="7"/>
  <c r="L180" i="7"/>
  <c r="J180" i="7"/>
  <c r="L176" i="7"/>
  <c r="L179" i="7"/>
  <c r="J179" i="7"/>
  <c r="L178" i="7"/>
  <c r="J178" i="7"/>
  <c r="J176" i="7" s="1"/>
  <c r="L175" i="7"/>
  <c r="J175" i="7"/>
  <c r="L174" i="7"/>
  <c r="J174" i="7"/>
  <c r="L172" i="7"/>
  <c r="L170" i="7" s="1"/>
  <c r="J172" i="7"/>
  <c r="J170" i="7" s="1"/>
  <c r="L169" i="7"/>
  <c r="L167" i="7" s="1"/>
  <c r="L165" i="7" s="1"/>
  <c r="J169" i="7"/>
  <c r="G160" i="7"/>
  <c r="G159" i="7"/>
  <c r="L158" i="7"/>
  <c r="J158" i="7"/>
  <c r="L157" i="7"/>
  <c r="J157" i="7"/>
  <c r="L154" i="7"/>
  <c r="J154" i="7"/>
  <c r="J153" i="7"/>
  <c r="L149" i="7"/>
  <c r="L152" i="7"/>
  <c r="J152" i="7"/>
  <c r="L151" i="7"/>
  <c r="J151" i="7"/>
  <c r="J149" i="7" s="1"/>
  <c r="L145" i="7"/>
  <c r="J145" i="7"/>
  <c r="L144" i="7"/>
  <c r="J144" i="7"/>
  <c r="J143" i="7"/>
  <c r="J141" i="7" s="1"/>
  <c r="L140" i="7"/>
  <c r="J140" i="7"/>
  <c r="L139" i="7"/>
  <c r="J129" i="7"/>
  <c r="AW130" i="7"/>
  <c r="AT130" i="7"/>
  <c r="AO130" i="7"/>
  <c r="AA130" i="7"/>
  <c r="X130" i="7"/>
  <c r="J243" i="7" s="1"/>
  <c r="P130" i="7"/>
  <c r="BA130" i="7"/>
  <c r="L129" i="7" s="1"/>
  <c r="AZ130" i="7"/>
  <c r="L128" i="7" s="1"/>
  <c r="AE130" i="7"/>
  <c r="AD130" i="7"/>
  <c r="J128" i="7" s="1"/>
  <c r="CB130" i="7"/>
  <c r="CC130" i="7"/>
  <c r="G129" i="7"/>
  <c r="E129" i="7"/>
  <c r="G128" i="7"/>
  <c r="E128" i="7"/>
  <c r="H126" i="7"/>
  <c r="G125" i="7"/>
  <c r="F125" i="7"/>
  <c r="E125" i="7"/>
  <c r="L124" i="7"/>
  <c r="AR130" i="7" s="1"/>
  <c r="L127" i="7" s="1"/>
  <c r="J124" i="7"/>
  <c r="I130" i="7" s="1"/>
  <c r="K124" i="7"/>
  <c r="I124" i="7"/>
  <c r="H124" i="7"/>
  <c r="C123" i="7"/>
  <c r="C122" i="7"/>
  <c r="B122" i="7"/>
  <c r="E121" i="7"/>
  <c r="G121" i="7"/>
  <c r="D121" i="7"/>
  <c r="B121" i="7"/>
  <c r="L119" i="7"/>
  <c r="L118" i="7"/>
  <c r="AW120" i="7"/>
  <c r="L143" i="7" s="1"/>
  <c r="L141" i="7" s="1"/>
  <c r="AT120" i="7"/>
  <c r="AR120" i="7"/>
  <c r="L117" i="7" s="1"/>
  <c r="AO120" i="7"/>
  <c r="L137" i="7" s="1"/>
  <c r="L135" i="7" s="1"/>
  <c r="AA120" i="7"/>
  <c r="X120" i="7"/>
  <c r="J139" i="7" s="1"/>
  <c r="P120" i="7"/>
  <c r="J137" i="7" s="1"/>
  <c r="J135" i="7" s="1"/>
  <c r="BA120" i="7"/>
  <c r="L148" i="7" s="1"/>
  <c r="AZ120" i="7"/>
  <c r="L147" i="7" s="1"/>
  <c r="AE120" i="7"/>
  <c r="J119" i="7" s="1"/>
  <c r="AD120" i="7"/>
  <c r="J118" i="7" s="1"/>
  <c r="CB120" i="7"/>
  <c r="CC120" i="7"/>
  <c r="G119" i="7"/>
  <c r="E119" i="7"/>
  <c r="G118" i="7"/>
  <c r="E118" i="7"/>
  <c r="H116" i="7"/>
  <c r="G115" i="7"/>
  <c r="F115" i="7"/>
  <c r="E115" i="7"/>
  <c r="L114" i="7"/>
  <c r="K120" i="7" s="1"/>
  <c r="J114" i="7"/>
  <c r="V120" i="7" s="1"/>
  <c r="K114" i="7"/>
  <c r="I114" i="7"/>
  <c r="H114" i="7"/>
  <c r="B113" i="7"/>
  <c r="E112" i="7"/>
  <c r="G112" i="7"/>
  <c r="D112" i="7"/>
  <c r="B112" i="7"/>
  <c r="G108" i="7"/>
  <c r="G107" i="7"/>
  <c r="L106" i="7"/>
  <c r="J106" i="7"/>
  <c r="L105" i="7"/>
  <c r="J105" i="7"/>
  <c r="L102" i="7"/>
  <c r="J102" i="7"/>
  <c r="J101" i="7"/>
  <c r="J97" i="7"/>
  <c r="L100" i="7"/>
  <c r="J100" i="7"/>
  <c r="L99" i="7"/>
  <c r="L97" i="7" s="1"/>
  <c r="J99" i="7"/>
  <c r="L93" i="7"/>
  <c r="J93" i="7"/>
  <c r="L92" i="7"/>
  <c r="J92" i="7"/>
  <c r="L88" i="7"/>
  <c r="J88" i="7"/>
  <c r="L76" i="7"/>
  <c r="J76" i="7"/>
  <c r="AW78" i="7"/>
  <c r="AT78" i="7"/>
  <c r="AR78" i="7"/>
  <c r="L75" i="7" s="1"/>
  <c r="AO78" i="7"/>
  <c r="AA78" i="7"/>
  <c r="X78" i="7"/>
  <c r="P78" i="7"/>
  <c r="BA78" i="7"/>
  <c r="L77" i="7" s="1"/>
  <c r="AZ78" i="7"/>
  <c r="AE78" i="7"/>
  <c r="J77" i="7" s="1"/>
  <c r="AD78" i="7"/>
  <c r="CB78" i="7"/>
  <c r="CC78" i="7"/>
  <c r="G77" i="7"/>
  <c r="E77" i="7"/>
  <c r="G76" i="7"/>
  <c r="E76" i="7"/>
  <c r="G73" i="7"/>
  <c r="F73" i="7"/>
  <c r="E73" i="7"/>
  <c r="L72" i="7"/>
  <c r="L74" i="7" s="1"/>
  <c r="J72" i="7"/>
  <c r="S78" i="7" s="1"/>
  <c r="J75" i="7" s="1"/>
  <c r="K72" i="7"/>
  <c r="I72" i="7"/>
  <c r="H72" i="7"/>
  <c r="H74" i="7" s="1"/>
  <c r="C71" i="7"/>
  <c r="E70" i="7"/>
  <c r="G70" i="7"/>
  <c r="D70" i="7"/>
  <c r="B70" i="7"/>
  <c r="L68" i="7"/>
  <c r="J68" i="7"/>
  <c r="J67" i="7"/>
  <c r="O69" i="7" s="1"/>
  <c r="AW69" i="7"/>
  <c r="AT69" i="7"/>
  <c r="L87" i="7" s="1"/>
  <c r="AO69" i="7"/>
  <c r="AA69" i="7"/>
  <c r="X69" i="7"/>
  <c r="S69" i="7"/>
  <c r="J66" i="7" s="1"/>
  <c r="P69" i="7"/>
  <c r="BA69" i="7"/>
  <c r="AZ69" i="7"/>
  <c r="L67" i="7" s="1"/>
  <c r="K69" i="7" s="1"/>
  <c r="AE69" i="7"/>
  <c r="AD69" i="7"/>
  <c r="CB69" i="7"/>
  <c r="CC69" i="7"/>
  <c r="G68" i="7"/>
  <c r="E68" i="7"/>
  <c r="G67" i="7"/>
  <c r="E67" i="7"/>
  <c r="J65" i="7"/>
  <c r="H65" i="7"/>
  <c r="G64" i="7"/>
  <c r="F64" i="7"/>
  <c r="E64" i="7"/>
  <c r="L63" i="7"/>
  <c r="AR69" i="7" s="1"/>
  <c r="J63" i="7"/>
  <c r="V69" i="7" s="1"/>
  <c r="K63" i="7"/>
  <c r="I63" i="7"/>
  <c r="H63" i="7"/>
  <c r="B62" i="7"/>
  <c r="E61" i="7"/>
  <c r="G61" i="7"/>
  <c r="D61" i="7"/>
  <c r="B61" i="7"/>
  <c r="L59" i="7"/>
  <c r="L58" i="7"/>
  <c r="AN60" i="7" s="1"/>
  <c r="L57" i="7"/>
  <c r="AW60" i="7"/>
  <c r="L247" i="7" s="1"/>
  <c r="L245" i="7" s="1"/>
  <c r="AT60" i="7"/>
  <c r="L223" i="7" s="1"/>
  <c r="AR60" i="7"/>
  <c r="AO60" i="7"/>
  <c r="L221" i="7" s="1"/>
  <c r="L219" i="7" s="1"/>
  <c r="AA60" i="7"/>
  <c r="J247" i="7" s="1"/>
  <c r="J245" i="7" s="1"/>
  <c r="X60" i="7"/>
  <c r="J223" i="7" s="1"/>
  <c r="V60" i="7"/>
  <c r="P60" i="7"/>
  <c r="J221" i="7" s="1"/>
  <c r="J219" i="7" s="1"/>
  <c r="BA60" i="7"/>
  <c r="L252" i="7" s="1"/>
  <c r="AZ60" i="7"/>
  <c r="L251" i="7" s="1"/>
  <c r="AE60" i="7"/>
  <c r="J252" i="7" s="1"/>
  <c r="AD60" i="7"/>
  <c r="J251" i="7" s="1"/>
  <c r="CB60" i="7"/>
  <c r="CC60" i="7"/>
  <c r="G59" i="7"/>
  <c r="E59" i="7"/>
  <c r="G58" i="7"/>
  <c r="E58" i="7"/>
  <c r="J56" i="7"/>
  <c r="G55" i="7"/>
  <c r="F55" i="7"/>
  <c r="E55" i="7"/>
  <c r="L54" i="7"/>
  <c r="L56" i="7" s="1"/>
  <c r="J54" i="7"/>
  <c r="K54" i="7"/>
  <c r="I54" i="7"/>
  <c r="H54" i="7"/>
  <c r="H56" i="7" s="1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BS130" i="7" l="1"/>
  <c r="BT130" i="7" s="1"/>
  <c r="BR120" i="7"/>
  <c r="BU120" i="7"/>
  <c r="BV120" i="7" s="1"/>
  <c r="L82" i="7"/>
  <c r="L66" i="7"/>
  <c r="J187" i="7"/>
  <c r="J185" i="7" s="1"/>
  <c r="L187" i="7"/>
  <c r="L185" i="7" s="1"/>
  <c r="AN78" i="7"/>
  <c r="K78" i="7"/>
  <c r="BR69" i="7"/>
  <c r="BU69" i="7"/>
  <c r="BV69" i="7" s="1"/>
  <c r="L94" i="7"/>
  <c r="J167" i="7"/>
  <c r="J165" i="7" s="1"/>
  <c r="J95" i="7"/>
  <c r="BM69" i="7"/>
  <c r="J116" i="7"/>
  <c r="L95" i="7"/>
  <c r="O130" i="7"/>
  <c r="AN69" i="7"/>
  <c r="J91" i="7"/>
  <c r="J89" i="7" s="1"/>
  <c r="J96" i="7"/>
  <c r="L116" i="7"/>
  <c r="BM120" i="7"/>
  <c r="L146" i="7"/>
  <c r="L230" i="7"/>
  <c r="L238" i="7"/>
  <c r="L236" i="7" s="1"/>
  <c r="J148" i="7"/>
  <c r="L65" i="7"/>
  <c r="V78" i="7"/>
  <c r="I60" i="7"/>
  <c r="J74" i="7"/>
  <c r="L91" i="7"/>
  <c r="L89" i="7" s="1"/>
  <c r="L96" i="7"/>
  <c r="AN120" i="7"/>
  <c r="K130" i="7"/>
  <c r="S130" i="7"/>
  <c r="J127" i="7" s="1"/>
  <c r="J147" i="7"/>
  <c r="J231" i="7"/>
  <c r="J241" i="7"/>
  <c r="J239" i="7" s="1"/>
  <c r="BM78" i="7"/>
  <c r="V130" i="7"/>
  <c r="L231" i="7"/>
  <c r="L241" i="7"/>
  <c r="L239" i="7" s="1"/>
  <c r="J232" i="7"/>
  <c r="K60" i="7"/>
  <c r="S60" i="7"/>
  <c r="J58" i="7"/>
  <c r="BM60" i="7" s="1"/>
  <c r="D42" i="7" s="1"/>
  <c r="D36" i="7" s="1"/>
  <c r="I69" i="7"/>
  <c r="J85" i="7"/>
  <c r="J83" i="7" s="1"/>
  <c r="J126" i="7"/>
  <c r="L227" i="7"/>
  <c r="L225" i="7" s="1"/>
  <c r="L232" i="7"/>
  <c r="L243" i="7"/>
  <c r="I38" i="7"/>
  <c r="L126" i="7"/>
  <c r="BM130" i="7"/>
  <c r="L85" i="7"/>
  <c r="L83" i="7" s="1"/>
  <c r="I120" i="7"/>
  <c r="J59" i="7"/>
  <c r="J87" i="7"/>
  <c r="O120" i="7"/>
  <c r="AN130" i="7"/>
  <c r="L134" i="7"/>
  <c r="L132" i="7" s="1"/>
  <c r="L155" i="7" s="1"/>
  <c r="L218" i="7"/>
  <c r="L216" i="7" s="1"/>
  <c r="L250" i="7"/>
  <c r="I78" i="7"/>
  <c r="O78" i="7"/>
  <c r="S12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1" i="3"/>
  <c r="Y1" i="3"/>
  <c r="CY1" i="3"/>
  <c r="CZ1" i="3"/>
  <c r="DB1" i="3" s="1"/>
  <c r="DA1" i="3"/>
  <c r="DC1" i="3"/>
  <c r="A2" i="3"/>
  <c r="Y2" i="3"/>
  <c r="CV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X5" i="3" s="1"/>
  <c r="CV5" i="3"/>
  <c r="CY5" i="3"/>
  <c r="CZ5" i="3"/>
  <c r="DB5" i="3" s="1"/>
  <c r="DA5" i="3"/>
  <c r="DC5" i="3"/>
  <c r="A6" i="3"/>
  <c r="Y6" i="3"/>
  <c r="CV6" i="3"/>
  <c r="CX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U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U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X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X21" i="3" s="1"/>
  <c r="CY21" i="3"/>
  <c r="CZ21" i="3"/>
  <c r="DB21" i="3" s="1"/>
  <c r="DA21" i="3"/>
  <c r="DC21" i="3"/>
  <c r="A22" i="3"/>
  <c r="Y22" i="3"/>
  <c r="CV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U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U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G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FU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2" i="3" s="1"/>
  <c r="K28" i="1"/>
  <c r="AC28" i="1"/>
  <c r="AE28" i="1"/>
  <c r="AF28" i="1"/>
  <c r="AG28" i="1"/>
  <c r="CU28" i="1" s="1"/>
  <c r="T28" i="1" s="1"/>
  <c r="AH28" i="1"/>
  <c r="CV28" i="1" s="1"/>
  <c r="U28" i="1" s="1"/>
  <c r="AI28" i="1"/>
  <c r="CW28" i="1" s="1"/>
  <c r="V28" i="1" s="1"/>
  <c r="AI35" i="1" s="1"/>
  <c r="AJ28" i="1"/>
  <c r="CT28" i="1"/>
  <c r="CX28" i="1"/>
  <c r="GL28" i="1"/>
  <c r="GN28" i="1"/>
  <c r="GO28" i="1"/>
  <c r="CC35" i="1" s="1"/>
  <c r="CC26" i="1" s="1"/>
  <c r="GV28" i="1"/>
  <c r="HC28" i="1"/>
  <c r="GX28" i="1" s="1"/>
  <c r="CJ35" i="1" s="1"/>
  <c r="CJ26" i="1" s="1"/>
  <c r="C29" i="1"/>
  <c r="D29" i="1"/>
  <c r="I29" i="1"/>
  <c r="K29" i="1"/>
  <c r="AC29" i="1"/>
  <c r="AD29" i="1"/>
  <c r="AE29" i="1"/>
  <c r="AF29" i="1"/>
  <c r="CT29" i="1" s="1"/>
  <c r="S29" i="1" s="1"/>
  <c r="AG29" i="1"/>
  <c r="AH29" i="1"/>
  <c r="AI29" i="1"/>
  <c r="AJ29" i="1"/>
  <c r="CX29" i="1" s="1"/>
  <c r="CQ29" i="1"/>
  <c r="CR29" i="1"/>
  <c r="CS29" i="1"/>
  <c r="R29" i="1" s="1"/>
  <c r="CU29" i="1"/>
  <c r="T29" i="1" s="1"/>
  <c r="CV29" i="1"/>
  <c r="U29" i="1" s="1"/>
  <c r="CW29" i="1"/>
  <c r="V29" i="1" s="1"/>
  <c r="EA35" i="1" s="1"/>
  <c r="GL29" i="1"/>
  <c r="GN29" i="1"/>
  <c r="GO29" i="1"/>
  <c r="FU35" i="1" s="1"/>
  <c r="EL35" i="1" s="1"/>
  <c r="GV29" i="1"/>
  <c r="HC29" i="1" s="1"/>
  <c r="GX29" i="1" s="1"/>
  <c r="C30" i="1"/>
  <c r="D30" i="1"/>
  <c r="I30" i="1"/>
  <c r="CU5" i="3" s="1"/>
  <c r="K30" i="1"/>
  <c r="AC30" i="1"/>
  <c r="AE30" i="1"/>
  <c r="CR30" i="1" s="1"/>
  <c r="Q30" i="1" s="1"/>
  <c r="AF30" i="1"/>
  <c r="AG30" i="1"/>
  <c r="CU30" i="1" s="1"/>
  <c r="T30" i="1" s="1"/>
  <c r="AH30" i="1"/>
  <c r="AI30" i="1"/>
  <c r="AJ30" i="1"/>
  <c r="CT30" i="1"/>
  <c r="S30" i="1" s="1"/>
  <c r="CV30" i="1"/>
  <c r="U30" i="1" s="1"/>
  <c r="CW30" i="1"/>
  <c r="V30" i="1" s="1"/>
  <c r="CX30" i="1"/>
  <c r="W30" i="1" s="1"/>
  <c r="GL30" i="1"/>
  <c r="GN30" i="1"/>
  <c r="GO30" i="1"/>
  <c r="GV30" i="1"/>
  <c r="HC30" i="1" s="1"/>
  <c r="GX30" i="1" s="1"/>
  <c r="C31" i="1"/>
  <c r="D31" i="1"/>
  <c r="I31" i="1"/>
  <c r="CV8" i="3" s="1"/>
  <c r="K31" i="1"/>
  <c r="P31" i="1"/>
  <c r="T31" i="1"/>
  <c r="V31" i="1"/>
  <c r="W31" i="1"/>
  <c r="AC31" i="1"/>
  <c r="AD31" i="1"/>
  <c r="AB31" i="1" s="1"/>
  <c r="AE31" i="1"/>
  <c r="AF31" i="1"/>
  <c r="AG31" i="1"/>
  <c r="AH31" i="1"/>
  <c r="CV31" i="1" s="1"/>
  <c r="U31" i="1" s="1"/>
  <c r="AI31" i="1"/>
  <c r="AJ31" i="1"/>
  <c r="CX31" i="1" s="1"/>
  <c r="CP31" i="1"/>
  <c r="O31" i="1" s="1"/>
  <c r="CQ31" i="1"/>
  <c r="CR31" i="1"/>
  <c r="Q31" i="1" s="1"/>
  <c r="CS31" i="1"/>
  <c r="R31" i="1" s="1"/>
  <c r="CT31" i="1"/>
  <c r="S31" i="1" s="1"/>
  <c r="CY31" i="1" s="1"/>
  <c r="X31" i="1" s="1"/>
  <c r="CU31" i="1"/>
  <c r="CW31" i="1"/>
  <c r="GL31" i="1"/>
  <c r="GN31" i="1"/>
  <c r="FT35" i="1" s="1"/>
  <c r="GO31" i="1"/>
  <c r="GV31" i="1"/>
  <c r="HC31" i="1" s="1"/>
  <c r="GX31" i="1" s="1"/>
  <c r="C32" i="1"/>
  <c r="D32" i="1"/>
  <c r="I32" i="1"/>
  <c r="CV10" i="3" s="1"/>
  <c r="K32" i="1"/>
  <c r="AC32" i="1"/>
  <c r="CQ32" i="1" s="1"/>
  <c r="P32" i="1" s="1"/>
  <c r="AE32" i="1"/>
  <c r="AF32" i="1"/>
  <c r="AG32" i="1"/>
  <c r="AH32" i="1"/>
  <c r="AI32" i="1"/>
  <c r="CW32" i="1" s="1"/>
  <c r="V32" i="1" s="1"/>
  <c r="AJ32" i="1"/>
  <c r="CT32" i="1"/>
  <c r="CU32" i="1"/>
  <c r="CV32" i="1"/>
  <c r="U32" i="1" s="1"/>
  <c r="CX32" i="1"/>
  <c r="W32" i="1" s="1"/>
  <c r="GL32" i="1"/>
  <c r="GN32" i="1"/>
  <c r="GO32" i="1"/>
  <c r="GV32" i="1"/>
  <c r="HC32" i="1"/>
  <c r="GX32" i="1" s="1"/>
  <c r="C33" i="1"/>
  <c r="D33" i="1"/>
  <c r="I33" i="1"/>
  <c r="CV12" i="3" s="1"/>
  <c r="K33" i="1"/>
  <c r="T33" i="1"/>
  <c r="U33" i="1"/>
  <c r="AB33" i="1"/>
  <c r="AC33" i="1"/>
  <c r="AE33" i="1"/>
  <c r="AD33" i="1" s="1"/>
  <c r="AF33" i="1"/>
  <c r="CT33" i="1" s="1"/>
  <c r="S33" i="1" s="1"/>
  <c r="AG33" i="1"/>
  <c r="AH33" i="1"/>
  <c r="CV33" i="1" s="1"/>
  <c r="AI33" i="1"/>
  <c r="AJ33" i="1"/>
  <c r="CX33" i="1" s="1"/>
  <c r="W33" i="1" s="1"/>
  <c r="CQ33" i="1"/>
  <c r="P33" i="1" s="1"/>
  <c r="CP33" i="1" s="1"/>
  <c r="O33" i="1" s="1"/>
  <c r="CR33" i="1"/>
  <c r="Q33" i="1" s="1"/>
  <c r="CS33" i="1"/>
  <c r="R33" i="1" s="1"/>
  <c r="CU33" i="1"/>
  <c r="CW33" i="1"/>
  <c r="V33" i="1" s="1"/>
  <c r="GL33" i="1"/>
  <c r="GN33" i="1"/>
  <c r="GO33" i="1"/>
  <c r="GV33" i="1"/>
  <c r="HC33" i="1" s="1"/>
  <c r="GX33" i="1" s="1"/>
  <c r="B35" i="1"/>
  <c r="B26" i="1" s="1"/>
  <c r="C35" i="1"/>
  <c r="C26" i="1" s="1"/>
  <c r="D35" i="1"/>
  <c r="D26" i="1" s="1"/>
  <c r="F35" i="1"/>
  <c r="F26" i="1" s="1"/>
  <c r="G35" i="1"/>
  <c r="G26" i="1" s="1"/>
  <c r="AO35" i="1"/>
  <c r="AO26" i="1" s="1"/>
  <c r="AP35" i="1"/>
  <c r="AT35" i="1"/>
  <c r="AX35" i="1"/>
  <c r="AX26" i="1" s="1"/>
  <c r="BX35" i="1"/>
  <c r="BX26" i="1" s="1"/>
  <c r="BY35" i="1"/>
  <c r="CI35" i="1" s="1"/>
  <c r="BZ35" i="1"/>
  <c r="BZ26" i="1" s="1"/>
  <c r="CB35" i="1"/>
  <c r="CB26" i="1" s="1"/>
  <c r="CG35" i="1"/>
  <c r="CG26" i="1" s="1"/>
  <c r="CK35" i="1"/>
  <c r="CL35" i="1"/>
  <c r="CL26" i="1" s="1"/>
  <c r="CM35" i="1"/>
  <c r="CM26" i="1" s="1"/>
  <c r="EG35" i="1"/>
  <c r="EH35" i="1"/>
  <c r="EH26" i="1" s="1"/>
  <c r="ER35" i="1"/>
  <c r="ET35" i="1"/>
  <c r="ET26" i="1" s="1"/>
  <c r="EV35" i="1"/>
  <c r="EV26" i="1" s="1"/>
  <c r="FP35" i="1"/>
  <c r="FP26" i="1" s="1"/>
  <c r="FQ35" i="1"/>
  <c r="FR35" i="1"/>
  <c r="FY35" i="1"/>
  <c r="EP35" i="1" s="1"/>
  <c r="EP26" i="1" s="1"/>
  <c r="GA35" i="1"/>
  <c r="GA26" i="1" s="1"/>
  <c r="GC35" i="1"/>
  <c r="GD35" i="1"/>
  <c r="GE35" i="1"/>
  <c r="GE26" i="1" s="1"/>
  <c r="F39" i="1"/>
  <c r="P39" i="1"/>
  <c r="P42" i="1"/>
  <c r="P44" i="1"/>
  <c r="P48" i="1"/>
  <c r="D65" i="1"/>
  <c r="C67" i="1"/>
  <c r="E67" i="1"/>
  <c r="Z67" i="1"/>
  <c r="AA67" i="1"/>
  <c r="AM67" i="1"/>
  <c r="AN67" i="1"/>
  <c r="AO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Y67" i="1"/>
  <c r="CK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I69" i="1"/>
  <c r="CX14" i="3" s="1"/>
  <c r="K69" i="1"/>
  <c r="R69" i="1"/>
  <c r="S69" i="1"/>
  <c r="T69" i="1"/>
  <c r="U69" i="1"/>
  <c r="AH82" i="1" s="1"/>
  <c r="AC69" i="1"/>
  <c r="AB69" i="1" s="1"/>
  <c r="AD69" i="1"/>
  <c r="AE69" i="1"/>
  <c r="AF69" i="1"/>
  <c r="AG69" i="1"/>
  <c r="AH69" i="1"/>
  <c r="CV69" i="1" s="1"/>
  <c r="AI69" i="1"/>
  <c r="CW69" i="1" s="1"/>
  <c r="V69" i="1" s="1"/>
  <c r="AJ69" i="1"/>
  <c r="CX69" i="1" s="1"/>
  <c r="W69" i="1" s="1"/>
  <c r="CR69" i="1"/>
  <c r="Q69" i="1" s="1"/>
  <c r="CS69" i="1"/>
  <c r="CT69" i="1"/>
  <c r="CU69" i="1"/>
  <c r="CY69" i="1"/>
  <c r="X69" i="1" s="1"/>
  <c r="CZ69" i="1"/>
  <c r="Y69" i="1" s="1"/>
  <c r="GL69" i="1"/>
  <c r="GN69" i="1"/>
  <c r="GO69" i="1"/>
  <c r="GV69" i="1"/>
  <c r="HC69" i="1" s="1"/>
  <c r="GX69" i="1" s="1"/>
  <c r="C70" i="1"/>
  <c r="D70" i="1"/>
  <c r="I70" i="1"/>
  <c r="K70" i="1"/>
  <c r="P70" i="1"/>
  <c r="AC70" i="1"/>
  <c r="CQ70" i="1" s="1"/>
  <c r="AD70" i="1"/>
  <c r="AB70" i="1" s="1"/>
  <c r="AE70" i="1"/>
  <c r="AF70" i="1"/>
  <c r="CT70" i="1" s="1"/>
  <c r="AG70" i="1"/>
  <c r="AH70" i="1"/>
  <c r="CV70" i="1" s="1"/>
  <c r="AI70" i="1"/>
  <c r="AJ70" i="1"/>
  <c r="CR70" i="1"/>
  <c r="Q70" i="1" s="1"/>
  <c r="CS70" i="1"/>
  <c r="R70" i="1" s="1"/>
  <c r="DW82" i="1" s="1"/>
  <c r="CU70" i="1"/>
  <c r="CW70" i="1"/>
  <c r="CX70" i="1"/>
  <c r="GL70" i="1"/>
  <c r="GN70" i="1"/>
  <c r="GO70" i="1"/>
  <c r="FU82" i="1" s="1"/>
  <c r="FU67" i="1" s="1"/>
  <c r="GV70" i="1"/>
  <c r="HC70" i="1" s="1"/>
  <c r="GX70" i="1"/>
  <c r="GB82" i="1" s="1"/>
  <c r="GB67" i="1" s="1"/>
  <c r="C71" i="1"/>
  <c r="D71" i="1"/>
  <c r="I71" i="1"/>
  <c r="CV18" i="3" s="1"/>
  <c r="K71" i="1"/>
  <c r="R71" i="1"/>
  <c r="AC71" i="1"/>
  <c r="AE71" i="1"/>
  <c r="AD71" i="1" s="1"/>
  <c r="AF71" i="1"/>
  <c r="CT71" i="1" s="1"/>
  <c r="S71" i="1" s="1"/>
  <c r="AG71" i="1"/>
  <c r="CU71" i="1" s="1"/>
  <c r="T71" i="1" s="1"/>
  <c r="AH71" i="1"/>
  <c r="CV71" i="1" s="1"/>
  <c r="U71" i="1" s="1"/>
  <c r="AI71" i="1"/>
  <c r="CW71" i="1" s="1"/>
  <c r="V71" i="1" s="1"/>
  <c r="AJ71" i="1"/>
  <c r="CQ71" i="1"/>
  <c r="P71" i="1" s="1"/>
  <c r="CR71" i="1"/>
  <c r="Q71" i="1" s="1"/>
  <c r="CS71" i="1"/>
  <c r="CX71" i="1"/>
  <c r="W71" i="1" s="1"/>
  <c r="GL71" i="1"/>
  <c r="GN71" i="1"/>
  <c r="GO71" i="1"/>
  <c r="GV71" i="1"/>
  <c r="HC71" i="1" s="1"/>
  <c r="GX71" i="1" s="1"/>
  <c r="C72" i="1"/>
  <c r="D72" i="1"/>
  <c r="I72" i="1"/>
  <c r="K72" i="1"/>
  <c r="W72" i="1"/>
  <c r="AB72" i="1"/>
  <c r="AC72" i="1"/>
  <c r="AD72" i="1"/>
  <c r="AE72" i="1"/>
  <c r="AF72" i="1"/>
  <c r="CT72" i="1" s="1"/>
  <c r="S72" i="1" s="1"/>
  <c r="AG72" i="1"/>
  <c r="AH72" i="1"/>
  <c r="AI72" i="1"/>
  <c r="AJ72" i="1"/>
  <c r="CQ72" i="1"/>
  <c r="P72" i="1" s="1"/>
  <c r="CP72" i="1" s="1"/>
  <c r="O72" i="1" s="1"/>
  <c r="CR72" i="1"/>
  <c r="Q72" i="1" s="1"/>
  <c r="CS72" i="1"/>
  <c r="R72" i="1" s="1"/>
  <c r="CU72" i="1"/>
  <c r="T72" i="1" s="1"/>
  <c r="CV72" i="1"/>
  <c r="U72" i="1" s="1"/>
  <c r="CW72" i="1"/>
  <c r="V72" i="1" s="1"/>
  <c r="CX72" i="1"/>
  <c r="GL72" i="1"/>
  <c r="GN72" i="1"/>
  <c r="GO72" i="1"/>
  <c r="GV72" i="1"/>
  <c r="GX72" i="1"/>
  <c r="HC72" i="1"/>
  <c r="C73" i="1"/>
  <c r="D73" i="1"/>
  <c r="I73" i="1"/>
  <c r="CX22" i="3" s="1"/>
  <c r="K73" i="1"/>
  <c r="P73" i="1"/>
  <c r="U73" i="1"/>
  <c r="AC73" i="1"/>
  <c r="AD73" i="1"/>
  <c r="AE73" i="1"/>
  <c r="AF73" i="1"/>
  <c r="CT73" i="1" s="1"/>
  <c r="S73" i="1" s="1"/>
  <c r="AG73" i="1"/>
  <c r="CU73" i="1" s="1"/>
  <c r="T73" i="1" s="1"/>
  <c r="AG82" i="1" s="1"/>
  <c r="AH73" i="1"/>
  <c r="AI73" i="1"/>
  <c r="CW73" i="1" s="1"/>
  <c r="V73" i="1" s="1"/>
  <c r="AI82" i="1" s="1"/>
  <c r="AJ73" i="1"/>
  <c r="CQ73" i="1"/>
  <c r="CV73" i="1"/>
  <c r="CX73" i="1"/>
  <c r="W73" i="1" s="1"/>
  <c r="GL73" i="1"/>
  <c r="GN73" i="1"/>
  <c r="GO73" i="1"/>
  <c r="GV73" i="1"/>
  <c r="HC73" i="1"/>
  <c r="GX73" i="1" s="1"/>
  <c r="C74" i="1"/>
  <c r="D74" i="1"/>
  <c r="I74" i="1"/>
  <c r="K74" i="1"/>
  <c r="U74" i="1"/>
  <c r="AC74" i="1"/>
  <c r="AE74" i="1"/>
  <c r="AD74" i="1" s="1"/>
  <c r="AB74" i="1" s="1"/>
  <c r="AF74" i="1"/>
  <c r="AG74" i="1"/>
  <c r="AH74" i="1"/>
  <c r="AI74" i="1"/>
  <c r="CW74" i="1" s="1"/>
  <c r="V74" i="1" s="1"/>
  <c r="AJ74" i="1"/>
  <c r="CX74" i="1" s="1"/>
  <c r="W74" i="1" s="1"/>
  <c r="CQ74" i="1"/>
  <c r="P74" i="1" s="1"/>
  <c r="CS74" i="1"/>
  <c r="R74" i="1" s="1"/>
  <c r="CT74" i="1"/>
  <c r="S74" i="1" s="1"/>
  <c r="CU74" i="1"/>
  <c r="T74" i="1" s="1"/>
  <c r="CV74" i="1"/>
  <c r="CZ74" i="1"/>
  <c r="Y74" i="1" s="1"/>
  <c r="GL74" i="1"/>
  <c r="FR82" i="1" s="1"/>
  <c r="GN74" i="1"/>
  <c r="GO74" i="1"/>
  <c r="GV74" i="1"/>
  <c r="HC74" i="1"/>
  <c r="GX74" i="1" s="1"/>
  <c r="C75" i="1"/>
  <c r="D75" i="1"/>
  <c r="I75" i="1"/>
  <c r="K75" i="1"/>
  <c r="S75" i="1"/>
  <c r="AC75" i="1"/>
  <c r="CQ75" i="1" s="1"/>
  <c r="P75" i="1" s="1"/>
  <c r="AE75" i="1"/>
  <c r="AF75" i="1"/>
  <c r="AG75" i="1"/>
  <c r="CU75" i="1" s="1"/>
  <c r="T75" i="1" s="1"/>
  <c r="AH75" i="1"/>
  <c r="AI75" i="1"/>
  <c r="CW75" i="1" s="1"/>
  <c r="V75" i="1" s="1"/>
  <c r="AJ75" i="1"/>
  <c r="CS75" i="1"/>
  <c r="R75" i="1" s="1"/>
  <c r="CT75" i="1"/>
  <c r="CV75" i="1"/>
  <c r="U75" i="1" s="1"/>
  <c r="CX75" i="1"/>
  <c r="W75" i="1" s="1"/>
  <c r="GL75" i="1"/>
  <c r="GN75" i="1"/>
  <c r="GO75" i="1"/>
  <c r="GV75" i="1"/>
  <c r="HC75" i="1"/>
  <c r="GX75" i="1" s="1"/>
  <c r="C76" i="1"/>
  <c r="D76" i="1"/>
  <c r="I76" i="1"/>
  <c r="K76" i="1"/>
  <c r="S76" i="1"/>
  <c r="CZ76" i="1" s="1"/>
  <c r="Y76" i="1" s="1"/>
  <c r="T76" i="1"/>
  <c r="V76" i="1"/>
  <c r="X76" i="1"/>
  <c r="AC76" i="1"/>
  <c r="AB76" i="1" s="1"/>
  <c r="AD76" i="1"/>
  <c r="AE76" i="1"/>
  <c r="AF76" i="1"/>
  <c r="AG76" i="1"/>
  <c r="CU76" i="1" s="1"/>
  <c r="AH76" i="1"/>
  <c r="CV76" i="1" s="1"/>
  <c r="U76" i="1" s="1"/>
  <c r="AI76" i="1"/>
  <c r="CW76" i="1" s="1"/>
  <c r="AJ76" i="1"/>
  <c r="CQ76" i="1"/>
  <c r="P76" i="1" s="1"/>
  <c r="CR76" i="1"/>
  <c r="Q76" i="1" s="1"/>
  <c r="CS76" i="1"/>
  <c r="R76" i="1" s="1"/>
  <c r="CT76" i="1"/>
  <c r="CX76" i="1"/>
  <c r="W76" i="1" s="1"/>
  <c r="CY76" i="1"/>
  <c r="GL76" i="1"/>
  <c r="GN76" i="1"/>
  <c r="GO76" i="1"/>
  <c r="GV76" i="1"/>
  <c r="HC76" i="1" s="1"/>
  <c r="GX76" i="1" s="1"/>
  <c r="C77" i="1"/>
  <c r="D77" i="1"/>
  <c r="I77" i="1"/>
  <c r="K77" i="1"/>
  <c r="Q77" i="1"/>
  <c r="AC77" i="1"/>
  <c r="AE77" i="1"/>
  <c r="AF77" i="1"/>
  <c r="AG77" i="1"/>
  <c r="CU77" i="1" s="1"/>
  <c r="AH77" i="1"/>
  <c r="AI77" i="1"/>
  <c r="AJ77" i="1"/>
  <c r="CQ77" i="1"/>
  <c r="P77" i="1" s="1"/>
  <c r="CR77" i="1"/>
  <c r="CT77" i="1"/>
  <c r="S77" i="1" s="1"/>
  <c r="CV77" i="1"/>
  <c r="CW77" i="1"/>
  <c r="V77" i="1" s="1"/>
  <c r="CX77" i="1"/>
  <c r="GL77" i="1"/>
  <c r="GN77" i="1"/>
  <c r="GO77" i="1"/>
  <c r="GV77" i="1"/>
  <c r="HC77" i="1" s="1"/>
  <c r="GX77" i="1" s="1"/>
  <c r="C78" i="1"/>
  <c r="D78" i="1"/>
  <c r="I78" i="1"/>
  <c r="K78" i="1"/>
  <c r="T78" i="1"/>
  <c r="AC78" i="1"/>
  <c r="AE78" i="1"/>
  <c r="AF78" i="1"/>
  <c r="CT78" i="1" s="1"/>
  <c r="S78" i="1" s="1"/>
  <c r="AG78" i="1"/>
  <c r="CU78" i="1" s="1"/>
  <c r="AH78" i="1"/>
  <c r="CV78" i="1" s="1"/>
  <c r="U78" i="1" s="1"/>
  <c r="AI78" i="1"/>
  <c r="AJ78" i="1"/>
  <c r="CX78" i="1" s="1"/>
  <c r="W78" i="1" s="1"/>
  <c r="CQ78" i="1"/>
  <c r="P78" i="1" s="1"/>
  <c r="CW78" i="1"/>
  <c r="V78" i="1" s="1"/>
  <c r="GL78" i="1"/>
  <c r="GN78" i="1"/>
  <c r="GO78" i="1"/>
  <c r="GV78" i="1"/>
  <c r="HC78" i="1"/>
  <c r="GX78" i="1" s="1"/>
  <c r="C79" i="1"/>
  <c r="D79" i="1"/>
  <c r="I79" i="1"/>
  <c r="K79" i="1"/>
  <c r="V79" i="1"/>
  <c r="AC79" i="1"/>
  <c r="AE79" i="1"/>
  <c r="AD79" i="1" s="1"/>
  <c r="AF79" i="1"/>
  <c r="AG79" i="1"/>
  <c r="AH79" i="1"/>
  <c r="AI79" i="1"/>
  <c r="AJ79" i="1"/>
  <c r="CX79" i="1" s="1"/>
  <c r="W79" i="1" s="1"/>
  <c r="CR79" i="1"/>
  <c r="CT79" i="1"/>
  <c r="S79" i="1" s="1"/>
  <c r="CU79" i="1"/>
  <c r="CV79" i="1"/>
  <c r="CW79" i="1"/>
  <c r="GL79" i="1"/>
  <c r="GN79" i="1"/>
  <c r="GO79" i="1"/>
  <c r="GV79" i="1"/>
  <c r="HC79" i="1" s="1"/>
  <c r="GX79" i="1" s="1"/>
  <c r="C80" i="1"/>
  <c r="D80" i="1"/>
  <c r="I80" i="1"/>
  <c r="CU36" i="3" s="1"/>
  <c r="K80" i="1"/>
  <c r="AC80" i="1"/>
  <c r="AE80" i="1"/>
  <c r="AD80" i="1" s="1"/>
  <c r="AF80" i="1"/>
  <c r="CT80" i="1" s="1"/>
  <c r="S80" i="1" s="1"/>
  <c r="AG80" i="1"/>
  <c r="AH80" i="1"/>
  <c r="CV80" i="1" s="1"/>
  <c r="U80" i="1" s="1"/>
  <c r="AI80" i="1"/>
  <c r="AJ80" i="1"/>
  <c r="CX80" i="1" s="1"/>
  <c r="W80" i="1" s="1"/>
  <c r="CU80" i="1"/>
  <c r="T80" i="1" s="1"/>
  <c r="CW80" i="1"/>
  <c r="V80" i="1" s="1"/>
  <c r="GL80" i="1"/>
  <c r="GN80" i="1"/>
  <c r="GO80" i="1"/>
  <c r="GV80" i="1"/>
  <c r="HC80" i="1" s="1"/>
  <c r="GX80" i="1" s="1"/>
  <c r="B82" i="1"/>
  <c r="B67" i="1" s="1"/>
  <c r="C82" i="1"/>
  <c r="D82" i="1"/>
  <c r="D67" i="1" s="1"/>
  <c r="F82" i="1"/>
  <c r="F67" i="1" s="1"/>
  <c r="G82" i="1"/>
  <c r="G67" i="1" s="1"/>
  <c r="AJ82" i="1"/>
  <c r="W82" i="1" s="1"/>
  <c r="F106" i="1" s="1"/>
  <c r="AO82" i="1"/>
  <c r="AP82" i="1"/>
  <c r="AQ82" i="1"/>
  <c r="AQ67" i="1" s="1"/>
  <c r="BB82" i="1"/>
  <c r="BB67" i="1" s="1"/>
  <c r="BX82" i="1"/>
  <c r="BX67" i="1" s="1"/>
  <c r="BY82" i="1"/>
  <c r="BZ82" i="1"/>
  <c r="CB82" i="1"/>
  <c r="CC82" i="1"/>
  <c r="CG82" i="1"/>
  <c r="CK82" i="1"/>
  <c r="CL82" i="1"/>
  <c r="CL67" i="1" s="1"/>
  <c r="CM82" i="1"/>
  <c r="BD82" i="1" s="1"/>
  <c r="BD67" i="1" s="1"/>
  <c r="DU82" i="1"/>
  <c r="EG82" i="1"/>
  <c r="P86" i="1" s="1"/>
  <c r="EL82" i="1"/>
  <c r="EL67" i="1" s="1"/>
  <c r="FP82" i="1"/>
  <c r="FP67" i="1" s="1"/>
  <c r="FQ82" i="1"/>
  <c r="FQ67" i="1" s="1"/>
  <c r="FT82" i="1"/>
  <c r="EK82" i="1" s="1"/>
  <c r="EK67" i="1" s="1"/>
  <c r="GC82" i="1"/>
  <c r="GC67" i="1" s="1"/>
  <c r="GD82" i="1"/>
  <c r="GD67" i="1" s="1"/>
  <c r="GE82" i="1"/>
  <c r="GE67" i="1" s="1"/>
  <c r="F86" i="1"/>
  <c r="F92" i="1"/>
  <c r="F95" i="1"/>
  <c r="P100" i="1"/>
  <c r="F107" i="1"/>
  <c r="B112" i="1"/>
  <c r="B22" i="1" s="1"/>
  <c r="C112" i="1"/>
  <c r="C22" i="1" s="1"/>
  <c r="D112" i="1"/>
  <c r="D22" i="1" s="1"/>
  <c r="F112" i="1"/>
  <c r="F22" i="1" s="1"/>
  <c r="G112" i="1"/>
  <c r="G22" i="1" s="1"/>
  <c r="AO112" i="1"/>
  <c r="AO22" i="1" s="1"/>
  <c r="AP112" i="1"/>
  <c r="AP22" i="1" s="1"/>
  <c r="F116" i="1"/>
  <c r="B142" i="1"/>
  <c r="B18" i="1" s="1"/>
  <c r="C142" i="1"/>
  <c r="C18" i="1" s="1"/>
  <c r="D142" i="1"/>
  <c r="D18" i="1" s="1"/>
  <c r="F142" i="1"/>
  <c r="F18" i="1" s="1"/>
  <c r="G142" i="1"/>
  <c r="G18" i="1" s="1"/>
  <c r="AO142" i="1"/>
  <c r="AO18" i="1" s="1"/>
  <c r="AP142" i="1"/>
  <c r="AP18" i="1" s="1"/>
  <c r="F146" i="1"/>
  <c r="F151" i="1"/>
  <c r="F12" i="6"/>
  <c r="G12" i="6"/>
  <c r="L214" i="7" l="1"/>
  <c r="L210" i="7"/>
  <c r="L257" i="7" s="1"/>
  <c r="O60" i="7"/>
  <c r="BS60" i="7"/>
  <c r="BT60" i="7" s="1"/>
  <c r="L80" i="7"/>
  <c r="L103" i="7" s="1"/>
  <c r="BS69" i="7"/>
  <c r="BT69" i="7" s="1"/>
  <c r="BS120" i="7"/>
  <c r="BT120" i="7" s="1"/>
  <c r="J94" i="7"/>
  <c r="J250" i="7"/>
  <c r="J218" i="7"/>
  <c r="J216" i="7" s="1"/>
  <c r="J38" i="7"/>
  <c r="J82" i="7"/>
  <c r="J80" i="7" s="1"/>
  <c r="J103" i="7" s="1"/>
  <c r="J57" i="7"/>
  <c r="J238" i="7"/>
  <c r="J236" i="7" s="1"/>
  <c r="J230" i="7"/>
  <c r="BU130" i="7"/>
  <c r="BV130" i="7" s="1"/>
  <c r="BR130" i="7"/>
  <c r="BV60" i="7"/>
  <c r="BU60" i="7"/>
  <c r="BR60" i="7"/>
  <c r="J117" i="7"/>
  <c r="J134" i="7"/>
  <c r="J132" i="7" s="1"/>
  <c r="J155" i="7" s="1"/>
  <c r="J146" i="7"/>
  <c r="BS78" i="7"/>
  <c r="BT78" i="7" s="1"/>
  <c r="BV78" i="7"/>
  <c r="BU78" i="7"/>
  <c r="BR78" i="7"/>
  <c r="DF22" i="3"/>
  <c r="DG22" i="3"/>
  <c r="DH22" i="3"/>
  <c r="DI22" i="3"/>
  <c r="DJ22" i="3" s="1"/>
  <c r="FR67" i="1"/>
  <c r="EI82" i="1"/>
  <c r="FY82" i="1"/>
  <c r="GA82" i="1"/>
  <c r="DW67" i="1"/>
  <c r="DJ82" i="1"/>
  <c r="V82" i="1"/>
  <c r="AI67" i="1"/>
  <c r="AG67" i="1"/>
  <c r="T82" i="1"/>
  <c r="GM72" i="1"/>
  <c r="GP72" i="1" s="1"/>
  <c r="CG67" i="1"/>
  <c r="AX82" i="1"/>
  <c r="CY73" i="1"/>
  <c r="X73" i="1" s="1"/>
  <c r="AK82" i="1" s="1"/>
  <c r="CZ73" i="1"/>
  <c r="Y73" i="1" s="1"/>
  <c r="AL82" i="1" s="1"/>
  <c r="FW82" i="1"/>
  <c r="DH82" i="1"/>
  <c r="DU67" i="1"/>
  <c r="FX82" i="1"/>
  <c r="FZ82" i="1"/>
  <c r="CY71" i="1"/>
  <c r="X71" i="1" s="1"/>
  <c r="CZ71" i="1"/>
  <c r="Y71" i="1" s="1"/>
  <c r="CP71" i="1"/>
  <c r="O71" i="1" s="1"/>
  <c r="GM71" i="1" s="1"/>
  <c r="GP71" i="1" s="1"/>
  <c r="CY30" i="1"/>
  <c r="X30" i="1" s="1"/>
  <c r="CZ30" i="1"/>
  <c r="Y30" i="1" s="1"/>
  <c r="AH67" i="1"/>
  <c r="U82" i="1"/>
  <c r="ET82" i="1"/>
  <c r="T70" i="1"/>
  <c r="DY82" i="1" s="1"/>
  <c r="DW35" i="1"/>
  <c r="EL112" i="1"/>
  <c r="P99" i="1"/>
  <c r="ES82" i="1"/>
  <c r="Q79" i="1"/>
  <c r="U77" i="1"/>
  <c r="CR75" i="1"/>
  <c r="Q75" i="1" s="1"/>
  <c r="CP75" i="1" s="1"/>
  <c r="O75" i="1" s="1"/>
  <c r="GM75" i="1" s="1"/>
  <c r="GP75" i="1" s="1"/>
  <c r="AD75" i="1"/>
  <c r="CY72" i="1"/>
  <c r="X72" i="1" s="1"/>
  <c r="CZ72" i="1"/>
  <c r="Y72" i="1" s="1"/>
  <c r="AJ67" i="1"/>
  <c r="CK26" i="1"/>
  <c r="BB35" i="1"/>
  <c r="CV19" i="3"/>
  <c r="CX19" i="3"/>
  <c r="CP78" i="1"/>
  <c r="O78" i="1" s="1"/>
  <c r="GM78" i="1" s="1"/>
  <c r="GP78" i="1" s="1"/>
  <c r="CY77" i="1"/>
  <c r="X77" i="1" s="1"/>
  <c r="AI26" i="1"/>
  <c r="V35" i="1"/>
  <c r="CU33" i="3"/>
  <c r="CU34" i="3"/>
  <c r="CX34" i="3"/>
  <c r="CV33" i="3"/>
  <c r="AB75" i="1"/>
  <c r="AH35" i="1"/>
  <c r="CV31" i="3"/>
  <c r="CX31" i="3"/>
  <c r="CC67" i="1"/>
  <c r="AT82" i="1"/>
  <c r="CP77" i="1"/>
  <c r="O77" i="1" s="1"/>
  <c r="CV16" i="3"/>
  <c r="CX16" i="3"/>
  <c r="CU15" i="3"/>
  <c r="U70" i="1"/>
  <c r="DZ82" i="1" s="1"/>
  <c r="AP67" i="1"/>
  <c r="F91" i="1"/>
  <c r="CQ80" i="1"/>
  <c r="P80" i="1" s="1"/>
  <c r="AB80" i="1"/>
  <c r="CR73" i="1"/>
  <c r="Q73" i="1" s="1"/>
  <c r="CP73" i="1" s="1"/>
  <c r="O73" i="1" s="1"/>
  <c r="GM73" i="1" s="1"/>
  <c r="GP73" i="1" s="1"/>
  <c r="CS73" i="1"/>
  <c r="R73" i="1" s="1"/>
  <c r="AB71" i="1"/>
  <c r="AF82" i="1"/>
  <c r="CM67" i="1"/>
  <c r="CS28" i="1"/>
  <c r="R28" i="1" s="1"/>
  <c r="AD28" i="1"/>
  <c r="AB28" i="1" s="1"/>
  <c r="CR28" i="1"/>
  <c r="Q28" i="1" s="1"/>
  <c r="CV34" i="3"/>
  <c r="CV15" i="3"/>
  <c r="CX15" i="3"/>
  <c r="CR80" i="1"/>
  <c r="Q80" i="1" s="1"/>
  <c r="CS80" i="1"/>
  <c r="R80" i="1" s="1"/>
  <c r="CZ80" i="1" s="1"/>
  <c r="Y80" i="1" s="1"/>
  <c r="ER26" i="1"/>
  <c r="P46" i="1"/>
  <c r="AD82" i="1"/>
  <c r="F121" i="1"/>
  <c r="V16" i="2" s="1"/>
  <c r="CZ78" i="1"/>
  <c r="Y78" i="1" s="1"/>
  <c r="S70" i="1"/>
  <c r="CJ82" i="1"/>
  <c r="AE82" i="1"/>
  <c r="W67" i="1"/>
  <c r="BA35" i="1"/>
  <c r="CY29" i="1"/>
  <c r="X29" i="1" s="1"/>
  <c r="EC35" i="1" s="1"/>
  <c r="CZ29" i="1"/>
  <c r="Y29" i="1" s="1"/>
  <c r="DX35" i="1"/>
  <c r="CY75" i="1"/>
  <c r="X75" i="1" s="1"/>
  <c r="CZ75" i="1"/>
  <c r="Y75" i="1" s="1"/>
  <c r="CB67" i="1"/>
  <c r="AS82" i="1"/>
  <c r="FT26" i="1"/>
  <c r="EK35" i="1"/>
  <c r="CI82" i="1"/>
  <c r="BZ67" i="1"/>
  <c r="EH82" i="1"/>
  <c r="CR78" i="1"/>
  <c r="Q78" i="1" s="1"/>
  <c r="CS78" i="1"/>
  <c r="R78" i="1" s="1"/>
  <c r="AD78" i="1"/>
  <c r="AB78" i="1" s="1"/>
  <c r="T77" i="1"/>
  <c r="CY74" i="1"/>
  <c r="X74" i="1" s="1"/>
  <c r="AB73" i="1"/>
  <c r="CS32" i="1"/>
  <c r="R32" i="1" s="1"/>
  <c r="CR32" i="1"/>
  <c r="Q32" i="1" s="1"/>
  <c r="CP32" i="1" s="1"/>
  <c r="O32" i="1" s="1"/>
  <c r="AD32" i="1"/>
  <c r="AB32" i="1" s="1"/>
  <c r="DF18" i="3"/>
  <c r="DG18" i="3"/>
  <c r="DH18" i="3"/>
  <c r="DI18" i="3"/>
  <c r="DJ18" i="3" s="1"/>
  <c r="CU29" i="3"/>
  <c r="CV29" i="3"/>
  <c r="CU30" i="3"/>
  <c r="CV30" i="3"/>
  <c r="CX30" i="3"/>
  <c r="EG112" i="1"/>
  <c r="EG67" i="1"/>
  <c r="CQ79" i="1"/>
  <c r="P79" i="1" s="1"/>
  <c r="CP79" i="1" s="1"/>
  <c r="O79" i="1" s="1"/>
  <c r="AB79" i="1"/>
  <c r="DF14" i="3"/>
  <c r="DG14" i="3"/>
  <c r="DH14" i="3"/>
  <c r="DI14" i="3"/>
  <c r="DJ14" i="3" s="1"/>
  <c r="AT26" i="1"/>
  <c r="F53" i="1"/>
  <c r="AT112" i="1"/>
  <c r="EA26" i="1"/>
  <c r="DN35" i="1"/>
  <c r="DF2" i="3"/>
  <c r="DG2" i="3"/>
  <c r="DH2" i="3"/>
  <c r="DI2" i="3"/>
  <c r="DJ2" i="3" s="1"/>
  <c r="EV82" i="1"/>
  <c r="BC82" i="1"/>
  <c r="U79" i="1"/>
  <c r="CS77" i="1"/>
  <c r="R77" i="1" s="1"/>
  <c r="CZ77" i="1" s="1"/>
  <c r="Y77" i="1" s="1"/>
  <c r="AD77" i="1"/>
  <c r="CP74" i="1"/>
  <c r="O74" i="1" s="1"/>
  <c r="GM74" i="1" s="1"/>
  <c r="GP74" i="1" s="1"/>
  <c r="W70" i="1"/>
  <c r="EB82" i="1" s="1"/>
  <c r="FT67" i="1"/>
  <c r="AP26" i="1"/>
  <c r="F44" i="1"/>
  <c r="CQ30" i="1"/>
  <c r="P30" i="1" s="1"/>
  <c r="CP30" i="1" s="1"/>
  <c r="O30" i="1" s="1"/>
  <c r="DZ35" i="1"/>
  <c r="CP76" i="1"/>
  <c r="O76" i="1" s="1"/>
  <c r="GM76" i="1" s="1"/>
  <c r="GP76" i="1" s="1"/>
  <c r="EU82" i="1"/>
  <c r="T79" i="1"/>
  <c r="CY78" i="1"/>
  <c r="X78" i="1" s="1"/>
  <c r="W77" i="1"/>
  <c r="AB77" i="1"/>
  <c r="V70" i="1"/>
  <c r="EA82" i="1" s="1"/>
  <c r="DY35" i="1"/>
  <c r="AB29" i="1"/>
  <c r="DH21" i="3"/>
  <c r="DI21" i="3"/>
  <c r="DJ21" i="3" s="1"/>
  <c r="DF21" i="3"/>
  <c r="DG21" i="3"/>
  <c r="CU16" i="3"/>
  <c r="CS79" i="1"/>
  <c r="R79" i="1" s="1"/>
  <c r="CY79" i="1" s="1"/>
  <c r="X79" i="1" s="1"/>
  <c r="CR74" i="1"/>
  <c r="Q74" i="1" s="1"/>
  <c r="DV82" i="1" s="1"/>
  <c r="CV24" i="3"/>
  <c r="CX24" i="3"/>
  <c r="CU23" i="3"/>
  <c r="CQ69" i="1"/>
  <c r="P69" i="1" s="1"/>
  <c r="F42" i="1"/>
  <c r="BY26" i="1"/>
  <c r="DH5" i="3"/>
  <c r="DI5" i="3"/>
  <c r="DJ5" i="3" s="1"/>
  <c r="DF5" i="3"/>
  <c r="CV20" i="3"/>
  <c r="CX20" i="3"/>
  <c r="CU19" i="3"/>
  <c r="CV35" i="3"/>
  <c r="CX35" i="3"/>
  <c r="CX25" i="3"/>
  <c r="CX9" i="3"/>
  <c r="DF6" i="3"/>
  <c r="DG6" i="3"/>
  <c r="DH6" i="3"/>
  <c r="DI6" i="3"/>
  <c r="DJ6" i="3" s="1"/>
  <c r="CU25" i="3"/>
  <c r="CV25" i="3"/>
  <c r="CU26" i="3"/>
  <c r="FR26" i="1"/>
  <c r="EI35" i="1"/>
  <c r="T32" i="1"/>
  <c r="AG35" i="1" s="1"/>
  <c r="Q29" i="1"/>
  <c r="DV35" i="1" s="1"/>
  <c r="CX29" i="3"/>
  <c r="CX26" i="3"/>
  <c r="CX13" i="3"/>
  <c r="CX10" i="3"/>
  <c r="CV3" i="3"/>
  <c r="CX3" i="3"/>
  <c r="CV36" i="3"/>
  <c r="CU35" i="3"/>
  <c r="S32" i="1"/>
  <c r="P29" i="1"/>
  <c r="W28" i="1"/>
  <c r="AJ35" i="1" s="1"/>
  <c r="CX36" i="3"/>
  <c r="CV26" i="3"/>
  <c r="DG5" i="3"/>
  <c r="CU21" i="3"/>
  <c r="CV21" i="3"/>
  <c r="CU22" i="3"/>
  <c r="W29" i="1"/>
  <c r="EB35" i="1" s="1"/>
  <c r="CV23" i="3"/>
  <c r="CX23" i="3"/>
  <c r="CU20" i="3"/>
  <c r="CV7" i="3"/>
  <c r="CX7" i="3"/>
  <c r="CV32" i="3"/>
  <c r="CX32" i="3"/>
  <c r="CU31" i="3"/>
  <c r="GD26" i="1"/>
  <c r="EU35" i="1"/>
  <c r="CY33" i="1"/>
  <c r="X33" i="1" s="1"/>
  <c r="GM33" i="1" s="1"/>
  <c r="GP33" i="1" s="1"/>
  <c r="GB35" i="1"/>
  <c r="CV4" i="3"/>
  <c r="CX4" i="3"/>
  <c r="CU3" i="3"/>
  <c r="CX33" i="3"/>
  <c r="CX17" i="3"/>
  <c r="CU4" i="3"/>
  <c r="CU17" i="3"/>
  <c r="CV17" i="3"/>
  <c r="CU18" i="3"/>
  <c r="CU13" i="3"/>
  <c r="CV13" i="3"/>
  <c r="CU14" i="3"/>
  <c r="CU9" i="3"/>
  <c r="CV9" i="3"/>
  <c r="CU10" i="3"/>
  <c r="CZ31" i="1"/>
  <c r="Y31" i="1" s="1"/>
  <c r="GM31" i="1" s="1"/>
  <c r="GP31" i="1" s="1"/>
  <c r="FY26" i="1"/>
  <c r="CV14" i="3"/>
  <c r="CX1" i="3"/>
  <c r="CV28" i="3"/>
  <c r="CX28" i="3"/>
  <c r="CU27" i="3"/>
  <c r="P60" i="1"/>
  <c r="AZ35" i="1"/>
  <c r="CI26" i="1"/>
  <c r="CZ33" i="1"/>
  <c r="Y33" i="1" s="1"/>
  <c r="EL26" i="1"/>
  <c r="P53" i="1"/>
  <c r="CU1" i="3"/>
  <c r="CV1" i="3"/>
  <c r="CU2" i="3"/>
  <c r="S28" i="1"/>
  <c r="CV27" i="3"/>
  <c r="CX27" i="3"/>
  <c r="CU24" i="3"/>
  <c r="CV11" i="3"/>
  <c r="CX11" i="3"/>
  <c r="AS35" i="1"/>
  <c r="CQ28" i="1"/>
  <c r="P28" i="1" s="1"/>
  <c r="BD35" i="1"/>
  <c r="BC35" i="1"/>
  <c r="AQ35" i="1"/>
  <c r="CU11" i="3"/>
  <c r="CU7" i="3"/>
  <c r="CU6" i="3"/>
  <c r="AD30" i="1"/>
  <c r="AB30" i="1" s="1"/>
  <c r="CS30" i="1"/>
  <c r="R30" i="1" s="1"/>
  <c r="CX12" i="3"/>
  <c r="CX8" i="3"/>
  <c r="J214" i="7" l="1"/>
  <c r="J210" i="7"/>
  <c r="L234" i="7"/>
  <c r="AL67" i="1"/>
  <c r="Y82" i="1"/>
  <c r="AK67" i="1"/>
  <c r="X82" i="1"/>
  <c r="T35" i="1"/>
  <c r="AG26" i="1"/>
  <c r="DI82" i="1"/>
  <c r="DV67" i="1"/>
  <c r="DG32" i="3"/>
  <c r="DH32" i="3"/>
  <c r="DI32" i="3"/>
  <c r="DJ32" i="3" s="1"/>
  <c r="DF32" i="3"/>
  <c r="DH25" i="3"/>
  <c r="DI25" i="3"/>
  <c r="DJ25" i="3" s="1"/>
  <c r="DF25" i="3"/>
  <c r="DG25" i="3"/>
  <c r="DH1" i="3"/>
  <c r="DI1" i="3"/>
  <c r="DJ1" i="3" s="1"/>
  <c r="DF1" i="3"/>
  <c r="DG1" i="3"/>
  <c r="DH29" i="3"/>
  <c r="DI29" i="3"/>
  <c r="DJ29" i="3" s="1"/>
  <c r="DF29" i="3"/>
  <c r="DG29" i="3"/>
  <c r="DF15" i="3"/>
  <c r="DG15" i="3"/>
  <c r="DH15" i="3"/>
  <c r="DI15" i="3"/>
  <c r="DJ15" i="3" s="1"/>
  <c r="ES67" i="1"/>
  <c r="P102" i="1"/>
  <c r="BC26" i="1"/>
  <c r="F51" i="1"/>
  <c r="BC112" i="1"/>
  <c r="DF35" i="3"/>
  <c r="DG35" i="3"/>
  <c r="DH35" i="3"/>
  <c r="DI35" i="3"/>
  <c r="DJ35" i="3" s="1"/>
  <c r="DH33" i="3"/>
  <c r="DI33" i="3"/>
  <c r="DJ33" i="3" s="1"/>
  <c r="DF33" i="3"/>
  <c r="DG33" i="3"/>
  <c r="CY32" i="1"/>
  <c r="X32" i="1" s="1"/>
  <c r="GM32" i="1" s="1"/>
  <c r="GP32" i="1" s="1"/>
  <c r="CZ32" i="1"/>
  <c r="Y32" i="1" s="1"/>
  <c r="AT22" i="1"/>
  <c r="F130" i="1"/>
  <c r="U16" i="2" s="1"/>
  <c r="AT142" i="1"/>
  <c r="AS67" i="1"/>
  <c r="F99" i="1"/>
  <c r="CY70" i="1"/>
  <c r="X70" i="1" s="1"/>
  <c r="EC82" i="1" s="1"/>
  <c r="CZ70" i="1"/>
  <c r="Y70" i="1" s="1"/>
  <c r="ED82" i="1" s="1"/>
  <c r="DX82" i="1"/>
  <c r="DW26" i="1"/>
  <c r="DJ35" i="1"/>
  <c r="CY80" i="1"/>
  <c r="X80" i="1" s="1"/>
  <c r="U35" i="1"/>
  <c r="AH26" i="1"/>
  <c r="DV26" i="1"/>
  <c r="DI35" i="1"/>
  <c r="CI67" i="1"/>
  <c r="AZ82" i="1"/>
  <c r="DF19" i="3"/>
  <c r="DG19" i="3"/>
  <c r="DI19" i="3"/>
  <c r="DJ19" i="3" s="1"/>
  <c r="DH19" i="3"/>
  <c r="AX67" i="1"/>
  <c r="AX112" i="1"/>
  <c r="F89" i="1"/>
  <c r="AE67" i="1"/>
  <c r="R82" i="1"/>
  <c r="P92" i="1"/>
  <c r="EI67" i="1"/>
  <c r="AC35" i="1"/>
  <c r="CP28" i="1"/>
  <c r="O28" i="1" s="1"/>
  <c r="DG8" i="3"/>
  <c r="DH8" i="3"/>
  <c r="DI8" i="3"/>
  <c r="DJ8" i="3" s="1"/>
  <c r="DF8" i="3"/>
  <c r="F52" i="1"/>
  <c r="AS112" i="1"/>
  <c r="AS26" i="1"/>
  <c r="DG4" i="3"/>
  <c r="DH4" i="3"/>
  <c r="DI4" i="3"/>
  <c r="DJ4" i="3" s="1"/>
  <c r="DF4" i="3"/>
  <c r="DF23" i="3"/>
  <c r="DG23" i="3"/>
  <c r="DH23" i="3"/>
  <c r="DI23" i="3"/>
  <c r="DJ23" i="3" s="1"/>
  <c r="DG20" i="3"/>
  <c r="DH20" i="3"/>
  <c r="DI20" i="3"/>
  <c r="DJ20" i="3" s="1"/>
  <c r="DF20" i="3"/>
  <c r="AE35" i="1"/>
  <c r="DG16" i="3"/>
  <c r="DH16" i="3"/>
  <c r="DI16" i="3"/>
  <c r="DJ16" i="3" s="1"/>
  <c r="DF16" i="3"/>
  <c r="DY67" i="1"/>
  <c r="DL82" i="1"/>
  <c r="FZ67" i="1"/>
  <c r="EQ82" i="1"/>
  <c r="T67" i="1"/>
  <c r="F103" i="1"/>
  <c r="DY26" i="1"/>
  <c r="DL35" i="1"/>
  <c r="F55" i="1"/>
  <c r="BA26" i="1"/>
  <c r="BA112" i="1"/>
  <c r="GA67" i="1"/>
  <c r="ER82" i="1"/>
  <c r="EB67" i="1"/>
  <c r="DO82" i="1"/>
  <c r="BA82" i="1"/>
  <c r="CJ67" i="1"/>
  <c r="DG12" i="3"/>
  <c r="DH12" i="3"/>
  <c r="DI12" i="3"/>
  <c r="DJ12" i="3" s="1"/>
  <c r="DF12" i="3"/>
  <c r="DF11" i="3"/>
  <c r="DG11" i="3"/>
  <c r="DH11" i="3"/>
  <c r="DI11" i="3"/>
  <c r="DJ11" i="3" s="1"/>
  <c r="EU67" i="1"/>
  <c r="P98" i="1"/>
  <c r="V26" i="1"/>
  <c r="F58" i="1"/>
  <c r="V112" i="1"/>
  <c r="FX67" i="1"/>
  <c r="EO82" i="1"/>
  <c r="EA67" i="1"/>
  <c r="DN82" i="1"/>
  <c r="DN112" i="1" s="1"/>
  <c r="BD26" i="1"/>
  <c r="BD112" i="1"/>
  <c r="F60" i="1"/>
  <c r="DF30" i="3"/>
  <c r="DG30" i="3"/>
  <c r="DH30" i="3"/>
  <c r="DI30" i="3"/>
  <c r="DJ30" i="3" s="1"/>
  <c r="DF34" i="3"/>
  <c r="DG34" i="3"/>
  <c r="DI34" i="3"/>
  <c r="DJ34" i="3" s="1"/>
  <c r="DH34" i="3"/>
  <c r="AZ26" i="1"/>
  <c r="F46" i="1"/>
  <c r="AZ112" i="1"/>
  <c r="DF3" i="3"/>
  <c r="DG3" i="3"/>
  <c r="DH3" i="3"/>
  <c r="DI3" i="3"/>
  <c r="DJ3" i="3" s="1"/>
  <c r="F98" i="1"/>
  <c r="BC67" i="1"/>
  <c r="AD67" i="1"/>
  <c r="Q82" i="1"/>
  <c r="AF67" i="1"/>
  <c r="S82" i="1"/>
  <c r="GM77" i="1"/>
  <c r="GP77" i="1" s="1"/>
  <c r="CZ79" i="1"/>
  <c r="Y79" i="1" s="1"/>
  <c r="GM79" i="1" s="1"/>
  <c r="GP79" i="1" s="1"/>
  <c r="DP35" i="1"/>
  <c r="EC26" i="1"/>
  <c r="CP80" i="1"/>
  <c r="O80" i="1" s="1"/>
  <c r="GM80" i="1" s="1"/>
  <c r="GP80" i="1" s="1"/>
  <c r="AQ26" i="1"/>
  <c r="F45" i="1"/>
  <c r="AQ112" i="1"/>
  <c r="W35" i="1"/>
  <c r="AJ26" i="1"/>
  <c r="P52" i="1"/>
  <c r="EK26" i="1"/>
  <c r="EK112" i="1"/>
  <c r="DM82" i="1"/>
  <c r="DZ67" i="1"/>
  <c r="DZ26" i="1"/>
  <c r="DM35" i="1"/>
  <c r="EV112" i="1"/>
  <c r="EV67" i="1"/>
  <c r="P107" i="1"/>
  <c r="AT67" i="1"/>
  <c r="F100" i="1"/>
  <c r="DH67" i="1"/>
  <c r="P85" i="1"/>
  <c r="V67" i="1"/>
  <c r="F105" i="1"/>
  <c r="AF35" i="1"/>
  <c r="CY28" i="1"/>
  <c r="X28" i="1" s="1"/>
  <c r="AK35" i="1" s="1"/>
  <c r="CZ28" i="1"/>
  <c r="Y28" i="1" s="1"/>
  <c r="AC82" i="1"/>
  <c r="CP69" i="1"/>
  <c r="O69" i="1" s="1"/>
  <c r="DN26" i="1"/>
  <c r="P58" i="1"/>
  <c r="DF7" i="3"/>
  <c r="DG7" i="3"/>
  <c r="DH7" i="3"/>
  <c r="DI7" i="3"/>
  <c r="DJ7" i="3" s="1"/>
  <c r="DG24" i="3"/>
  <c r="DH24" i="3"/>
  <c r="DI24" i="3"/>
  <c r="DJ24" i="3" s="1"/>
  <c r="DF24" i="3"/>
  <c r="DU35" i="1"/>
  <c r="CP29" i="1"/>
  <c r="O29" i="1" s="1"/>
  <c r="EL22" i="1"/>
  <c r="P130" i="1"/>
  <c r="F16" i="2" s="1"/>
  <c r="EL142" i="1"/>
  <c r="DO35" i="1"/>
  <c r="EB26" i="1"/>
  <c r="DF27" i="3"/>
  <c r="DG27" i="3"/>
  <c r="DH27" i="3"/>
  <c r="DI27" i="3"/>
  <c r="DJ27" i="3" s="1"/>
  <c r="EU26" i="1"/>
  <c r="EU112" i="1"/>
  <c r="P51" i="1"/>
  <c r="DF10" i="3"/>
  <c r="DG10" i="3"/>
  <c r="DH10" i="3"/>
  <c r="DI10" i="3"/>
  <c r="DJ10" i="3" s="1"/>
  <c r="DX26" i="1"/>
  <c r="DK35" i="1"/>
  <c r="CP70" i="1"/>
  <c r="O70" i="1" s="1"/>
  <c r="ET67" i="1"/>
  <c r="ET112" i="1"/>
  <c r="P95" i="1"/>
  <c r="FW67" i="1"/>
  <c r="EN82" i="1"/>
  <c r="DF26" i="3"/>
  <c r="DG26" i="3"/>
  <c r="DH26" i="3"/>
  <c r="DI26" i="3"/>
  <c r="DJ26" i="3" s="1"/>
  <c r="DH9" i="3"/>
  <c r="DI9" i="3"/>
  <c r="DJ9" i="3" s="1"/>
  <c r="DF9" i="3"/>
  <c r="DG9" i="3"/>
  <c r="DG36" i="3"/>
  <c r="DH36" i="3"/>
  <c r="DI36" i="3"/>
  <c r="DJ36" i="3" s="1"/>
  <c r="DF36" i="3"/>
  <c r="EP82" i="1"/>
  <c r="FY67" i="1"/>
  <c r="DH17" i="3"/>
  <c r="DI17" i="3"/>
  <c r="DJ17" i="3" s="1"/>
  <c r="DF17" i="3"/>
  <c r="DG17" i="3"/>
  <c r="EG22" i="1"/>
  <c r="EG142" i="1"/>
  <c r="P116" i="1"/>
  <c r="EI26" i="1"/>
  <c r="P45" i="1"/>
  <c r="EI112" i="1"/>
  <c r="AD35" i="1"/>
  <c r="BB26" i="1"/>
  <c r="F48" i="1"/>
  <c r="BB112" i="1"/>
  <c r="GB26" i="1"/>
  <c r="ES35" i="1"/>
  <c r="DG28" i="3"/>
  <c r="DH28" i="3"/>
  <c r="DI28" i="3"/>
  <c r="DJ28" i="3" s="1"/>
  <c r="DF28" i="3"/>
  <c r="DH13" i="3"/>
  <c r="DI13" i="3"/>
  <c r="DJ13" i="3" s="1"/>
  <c r="DF13" i="3"/>
  <c r="DG13" i="3"/>
  <c r="GM30" i="1"/>
  <c r="GP30" i="1" s="1"/>
  <c r="EH112" i="1"/>
  <c r="P91" i="1"/>
  <c r="EH67" i="1"/>
  <c r="ED35" i="1"/>
  <c r="DF31" i="3"/>
  <c r="DG31" i="3"/>
  <c r="DH31" i="3"/>
  <c r="DI31" i="3"/>
  <c r="DJ31" i="3" s="1"/>
  <c r="U67" i="1"/>
  <c r="F104" i="1"/>
  <c r="P96" i="1"/>
  <c r="DJ67" i="1"/>
  <c r="J257" i="7" l="1"/>
  <c r="J234" i="7"/>
  <c r="DN22" i="1"/>
  <c r="P135" i="1"/>
  <c r="DN142" i="1"/>
  <c r="EP67" i="1"/>
  <c r="EP112" i="1"/>
  <c r="P89" i="1"/>
  <c r="EI142" i="1"/>
  <c r="P122" i="1"/>
  <c r="EI22" i="1"/>
  <c r="EN67" i="1"/>
  <c r="P87" i="1"/>
  <c r="DT35" i="1"/>
  <c r="GM29" i="1"/>
  <c r="F122" i="1"/>
  <c r="AQ142" i="1"/>
  <c r="AQ22" i="1"/>
  <c r="S67" i="1"/>
  <c r="F97" i="1"/>
  <c r="F59" i="1"/>
  <c r="W26" i="1"/>
  <c r="W112" i="1"/>
  <c r="AC67" i="1"/>
  <c r="CF82" i="1"/>
  <c r="P82" i="1"/>
  <c r="CE82" i="1"/>
  <c r="CH82" i="1"/>
  <c r="EV22" i="1"/>
  <c r="P137" i="1"/>
  <c r="EV142" i="1"/>
  <c r="AX22" i="1"/>
  <c r="F119" i="1"/>
  <c r="AX142" i="1"/>
  <c r="EO67" i="1"/>
  <c r="P88" i="1"/>
  <c r="DL26" i="1"/>
  <c r="P56" i="1"/>
  <c r="DL112" i="1"/>
  <c r="DU26" i="1"/>
  <c r="FW35" i="1"/>
  <c r="DH35" i="1"/>
  <c r="FX35" i="1"/>
  <c r="FZ35" i="1"/>
  <c r="ET22" i="1"/>
  <c r="ET142" i="1"/>
  <c r="P125" i="1"/>
  <c r="AL35" i="1"/>
  <c r="DM112" i="1"/>
  <c r="P57" i="1"/>
  <c r="DM26" i="1"/>
  <c r="F102" i="1"/>
  <c r="BA67" i="1"/>
  <c r="EQ67" i="1"/>
  <c r="P90" i="1"/>
  <c r="DJ26" i="1"/>
  <c r="P49" i="1"/>
  <c r="DJ112" i="1"/>
  <c r="EU22" i="1"/>
  <c r="EU142" i="1"/>
  <c r="P128" i="1"/>
  <c r="V22" i="1"/>
  <c r="F135" i="1"/>
  <c r="V142" i="1"/>
  <c r="F57" i="1"/>
  <c r="U26" i="1"/>
  <c r="U112" i="1"/>
  <c r="X35" i="1"/>
  <c r="AK26" i="1"/>
  <c r="DO67" i="1"/>
  <c r="P106" i="1"/>
  <c r="T26" i="1"/>
  <c r="F56" i="1"/>
  <c r="T112" i="1"/>
  <c r="EL18" i="1"/>
  <c r="P160" i="1"/>
  <c r="P105" i="1"/>
  <c r="DN67" i="1"/>
  <c r="AD26" i="1"/>
  <c r="Q35" i="1"/>
  <c r="Q67" i="1"/>
  <c r="F94" i="1"/>
  <c r="R67" i="1"/>
  <c r="F96" i="1"/>
  <c r="DI67" i="1"/>
  <c r="P94" i="1"/>
  <c r="GM70" i="1"/>
  <c r="DT82" i="1"/>
  <c r="S35" i="1"/>
  <c r="AF26" i="1"/>
  <c r="P103" i="1"/>
  <c r="DL67" i="1"/>
  <c r="DK82" i="1"/>
  <c r="DX67" i="1"/>
  <c r="X67" i="1"/>
  <c r="F108" i="1"/>
  <c r="AT18" i="1"/>
  <c r="F160" i="1"/>
  <c r="BC22" i="1"/>
  <c r="BC142" i="1"/>
  <c r="F128" i="1"/>
  <c r="AS22" i="1"/>
  <c r="F129" i="1"/>
  <c r="T16" i="2" s="1"/>
  <c r="AS142" i="1"/>
  <c r="EG18" i="1"/>
  <c r="P146" i="1"/>
  <c r="P55" i="1"/>
  <c r="ES26" i="1"/>
  <c r="ES112" i="1"/>
  <c r="DK26" i="1"/>
  <c r="P50" i="1"/>
  <c r="DM67" i="1"/>
  <c r="P104" i="1"/>
  <c r="P61" i="1"/>
  <c r="DP26" i="1"/>
  <c r="ER67" i="1"/>
  <c r="P93" i="1"/>
  <c r="ER112" i="1"/>
  <c r="ED67" i="1"/>
  <c r="DQ82" i="1"/>
  <c r="P47" i="1"/>
  <c r="DI26" i="1"/>
  <c r="DI112" i="1"/>
  <c r="AE26" i="1"/>
  <c r="R35" i="1"/>
  <c r="DQ35" i="1"/>
  <c r="ED26" i="1"/>
  <c r="EK22" i="1"/>
  <c r="EK142" i="1"/>
  <c r="P129" i="1"/>
  <c r="E16" i="2" s="1"/>
  <c r="AZ22" i="1"/>
  <c r="F123" i="1"/>
  <c r="AZ142" i="1"/>
  <c r="BD22" i="1"/>
  <c r="F137" i="1"/>
  <c r="BD142" i="1"/>
  <c r="GM28" i="1"/>
  <c r="AB35" i="1"/>
  <c r="EC67" i="1"/>
  <c r="DP82" i="1"/>
  <c r="F109" i="1"/>
  <c r="Y67" i="1"/>
  <c r="GM69" i="1"/>
  <c r="AB82" i="1"/>
  <c r="EH22" i="1"/>
  <c r="EH142" i="1"/>
  <c r="P121" i="1"/>
  <c r="G16" i="2" s="1"/>
  <c r="BB22" i="1"/>
  <c r="F125" i="1"/>
  <c r="BB142" i="1"/>
  <c r="DO26" i="1"/>
  <c r="P59" i="1"/>
  <c r="DO112" i="1"/>
  <c r="BA22" i="1"/>
  <c r="BA142" i="1"/>
  <c r="F132" i="1"/>
  <c r="CE35" i="1"/>
  <c r="CH35" i="1"/>
  <c r="P35" i="1"/>
  <c r="AC26" i="1"/>
  <c r="CF35" i="1"/>
  <c r="AZ67" i="1"/>
  <c r="F93" i="1"/>
  <c r="AL26" i="1" l="1"/>
  <c r="Y35" i="1"/>
  <c r="DO22" i="1"/>
  <c r="P136" i="1"/>
  <c r="DO142" i="1"/>
  <c r="EK18" i="1"/>
  <c r="P159" i="1"/>
  <c r="W22" i="1"/>
  <c r="F136" i="1"/>
  <c r="W142" i="1"/>
  <c r="DP67" i="1"/>
  <c r="P108" i="1"/>
  <c r="P97" i="1"/>
  <c r="DK67" i="1"/>
  <c r="O35" i="1"/>
  <c r="AB26" i="1"/>
  <c r="DQ26" i="1"/>
  <c r="P62" i="1"/>
  <c r="DQ112" i="1"/>
  <c r="AS18" i="1"/>
  <c r="F159" i="1"/>
  <c r="F47" i="1"/>
  <c r="Q112" i="1"/>
  <c r="Q26" i="1"/>
  <c r="F61" i="1"/>
  <c r="X26" i="1"/>
  <c r="X112" i="1"/>
  <c r="FZ26" i="1"/>
  <c r="EQ35" i="1"/>
  <c r="DG35" i="1"/>
  <c r="DT26" i="1"/>
  <c r="EU18" i="1"/>
  <c r="P158" i="1"/>
  <c r="AX18" i="1"/>
  <c r="F149" i="1"/>
  <c r="U22" i="1"/>
  <c r="F134" i="1"/>
  <c r="U142" i="1"/>
  <c r="EO35" i="1"/>
  <c r="FX26" i="1"/>
  <c r="EV18" i="1"/>
  <c r="P167" i="1"/>
  <c r="EP22" i="1"/>
  <c r="P119" i="1"/>
  <c r="EP142" i="1"/>
  <c r="DQ67" i="1"/>
  <c r="P109" i="1"/>
  <c r="GP69" i="1"/>
  <c r="CD82" i="1" s="1"/>
  <c r="CA82" i="1"/>
  <c r="DM22" i="1"/>
  <c r="DM142" i="1"/>
  <c r="P134" i="1"/>
  <c r="ER142" i="1"/>
  <c r="ER22" i="1"/>
  <c r="P123" i="1"/>
  <c r="DJ22" i="1"/>
  <c r="P126" i="1"/>
  <c r="DJ142" i="1"/>
  <c r="BD18" i="1"/>
  <c r="F167" i="1"/>
  <c r="DH26" i="1"/>
  <c r="P38" i="1"/>
  <c r="DH112" i="1"/>
  <c r="O82" i="1"/>
  <c r="AB67" i="1"/>
  <c r="BA18" i="1"/>
  <c r="F162" i="1"/>
  <c r="GP28" i="1"/>
  <c r="CD35" i="1" s="1"/>
  <c r="CA35" i="1"/>
  <c r="P26" i="1"/>
  <c r="F38" i="1"/>
  <c r="P112" i="1"/>
  <c r="DI22" i="1"/>
  <c r="P124" i="1"/>
  <c r="DI142" i="1"/>
  <c r="S26" i="1"/>
  <c r="S112" i="1"/>
  <c r="F50" i="1"/>
  <c r="FW26" i="1"/>
  <c r="EN35" i="1"/>
  <c r="AQ18" i="1"/>
  <c r="F152" i="1"/>
  <c r="DN18" i="1"/>
  <c r="P165" i="1"/>
  <c r="F85" i="1"/>
  <c r="P67" i="1"/>
  <c r="CF67" i="1"/>
  <c r="AW82" i="1"/>
  <c r="ET18" i="1"/>
  <c r="P155" i="1"/>
  <c r="DP112" i="1"/>
  <c r="BB18" i="1"/>
  <c r="F155" i="1"/>
  <c r="AY35" i="1"/>
  <c r="CH26" i="1"/>
  <c r="DT67" i="1"/>
  <c r="DG82" i="1"/>
  <c r="V18" i="1"/>
  <c r="F165" i="1"/>
  <c r="CH67" i="1"/>
  <c r="AY82" i="1"/>
  <c r="T22" i="1"/>
  <c r="F133" i="1"/>
  <c r="T142" i="1"/>
  <c r="ES22" i="1"/>
  <c r="ES142" i="1"/>
  <c r="P132" i="1"/>
  <c r="EI18" i="1"/>
  <c r="P152" i="1"/>
  <c r="AW35" i="1"/>
  <c r="CF26" i="1"/>
  <c r="R26" i="1"/>
  <c r="F49" i="1"/>
  <c r="R112" i="1"/>
  <c r="EH18" i="1"/>
  <c r="P151" i="1"/>
  <c r="BC18" i="1"/>
  <c r="F158" i="1"/>
  <c r="AV35" i="1"/>
  <c r="CE26" i="1"/>
  <c r="AZ18" i="1"/>
  <c r="F153" i="1"/>
  <c r="DK112" i="1"/>
  <c r="GP70" i="1"/>
  <c r="FV82" i="1" s="1"/>
  <c r="FS82" i="1"/>
  <c r="DL22" i="1"/>
  <c r="P133" i="1"/>
  <c r="DL142" i="1"/>
  <c r="CE67" i="1"/>
  <c r="AV82" i="1"/>
  <c r="GP29" i="1"/>
  <c r="FV35" i="1" s="1"/>
  <c r="FS35" i="1"/>
  <c r="FV26" i="1" l="1"/>
  <c r="EM35" i="1"/>
  <c r="AV26" i="1"/>
  <c r="F40" i="1"/>
  <c r="AV112" i="1"/>
  <c r="AV67" i="1"/>
  <c r="F87" i="1"/>
  <c r="ES18" i="1"/>
  <c r="P162" i="1"/>
  <c r="F43" i="1"/>
  <c r="AY26" i="1"/>
  <c r="AY112" i="1"/>
  <c r="DJ18" i="1"/>
  <c r="P156" i="1"/>
  <c r="CA26" i="1"/>
  <c r="AR35" i="1"/>
  <c r="EP18" i="1"/>
  <c r="P149" i="1"/>
  <c r="Q22" i="1"/>
  <c r="F124" i="1"/>
  <c r="Q142" i="1"/>
  <c r="T18" i="1"/>
  <c r="F163" i="1"/>
  <c r="FS67" i="1"/>
  <c r="EJ82" i="1"/>
  <c r="AY67" i="1"/>
  <c r="F90" i="1"/>
  <c r="DQ22" i="1"/>
  <c r="DQ142" i="1"/>
  <c r="P139" i="1"/>
  <c r="O67" i="1"/>
  <c r="F84" i="1"/>
  <c r="DG26" i="1"/>
  <c r="P37" i="1"/>
  <c r="DG112" i="1"/>
  <c r="EN26" i="1"/>
  <c r="EN112" i="1"/>
  <c r="P40" i="1"/>
  <c r="W18" i="1"/>
  <c r="F166" i="1"/>
  <c r="R22" i="1"/>
  <c r="R142" i="1"/>
  <c r="F126" i="1"/>
  <c r="S22" i="1"/>
  <c r="F127" i="1"/>
  <c r="Y16" i="2" s="1"/>
  <c r="S142" i="1"/>
  <c r="ER18" i="1"/>
  <c r="P153" i="1"/>
  <c r="F88" i="1"/>
  <c r="AW67" i="1"/>
  <c r="DK22" i="1"/>
  <c r="P127" i="1"/>
  <c r="J16" i="2" s="1"/>
  <c r="DK142" i="1"/>
  <c r="DI18" i="1"/>
  <c r="P154" i="1"/>
  <c r="DH22" i="1"/>
  <c r="DH142" i="1"/>
  <c r="P115" i="1"/>
  <c r="DM18" i="1"/>
  <c r="P164" i="1"/>
  <c r="P41" i="1"/>
  <c r="EO26" i="1"/>
  <c r="EO112" i="1"/>
  <c r="EQ26" i="1"/>
  <c r="P43" i="1"/>
  <c r="EQ112" i="1"/>
  <c r="DO18" i="1"/>
  <c r="P166" i="1"/>
  <c r="DL18" i="1"/>
  <c r="P163" i="1"/>
  <c r="DP22" i="1"/>
  <c r="DP142" i="1"/>
  <c r="P138" i="1"/>
  <c r="FV67" i="1"/>
  <c r="EM82" i="1"/>
  <c r="F41" i="1"/>
  <c r="AW26" i="1"/>
  <c r="AW112" i="1"/>
  <c r="U18" i="1"/>
  <c r="F164" i="1"/>
  <c r="AU35" i="1"/>
  <c r="CD26" i="1"/>
  <c r="DG67" i="1"/>
  <c r="P84" i="1"/>
  <c r="AR82" i="1"/>
  <c r="CA67" i="1"/>
  <c r="X142" i="1"/>
  <c r="F138" i="1"/>
  <c r="X22" i="1"/>
  <c r="F37" i="1"/>
  <c r="O26" i="1"/>
  <c r="O112" i="1"/>
  <c r="FS26" i="1"/>
  <c r="EJ35" i="1"/>
  <c r="P22" i="1"/>
  <c r="F115" i="1"/>
  <c r="P142" i="1"/>
  <c r="CD67" i="1"/>
  <c r="AU82" i="1"/>
  <c r="Y26" i="1"/>
  <c r="F62" i="1"/>
  <c r="Y112" i="1"/>
  <c r="DG22" i="1" l="1"/>
  <c r="P114" i="1"/>
  <c r="DG142" i="1"/>
  <c r="S18" i="1"/>
  <c r="F157" i="1"/>
  <c r="DH18" i="1"/>
  <c r="P145" i="1"/>
  <c r="Q18" i="1"/>
  <c r="F154" i="1"/>
  <c r="DQ18" i="1"/>
  <c r="P169" i="1"/>
  <c r="AV22" i="1"/>
  <c r="AV142" i="1"/>
  <c r="F117" i="1"/>
  <c r="AU26" i="1"/>
  <c r="F54" i="1"/>
  <c r="AU112" i="1"/>
  <c r="AR26" i="1"/>
  <c r="F63" i="1"/>
  <c r="AR112" i="1"/>
  <c r="AY22" i="1"/>
  <c r="AY142" i="1"/>
  <c r="F120" i="1"/>
  <c r="EJ26" i="1"/>
  <c r="P63" i="1"/>
  <c r="EJ112" i="1"/>
  <c r="EQ22" i="1"/>
  <c r="P120" i="1"/>
  <c r="EQ142" i="1"/>
  <c r="P101" i="1"/>
  <c r="EM67" i="1"/>
  <c r="EO22" i="1"/>
  <c r="P118" i="1"/>
  <c r="EO142" i="1"/>
  <c r="DP18" i="1"/>
  <c r="P168" i="1"/>
  <c r="O22" i="1"/>
  <c r="O142" i="1"/>
  <c r="F114" i="1"/>
  <c r="AW22" i="1"/>
  <c r="F118" i="1"/>
  <c r="AW142" i="1"/>
  <c r="R18" i="1"/>
  <c r="F156" i="1"/>
  <c r="AU67" i="1"/>
  <c r="F101" i="1"/>
  <c r="X18" i="1"/>
  <c r="F168" i="1"/>
  <c r="EM26" i="1"/>
  <c r="P54" i="1"/>
  <c r="EM112" i="1"/>
  <c r="Y22" i="1"/>
  <c r="Y142" i="1"/>
  <c r="F139" i="1"/>
  <c r="P157" i="1"/>
  <c r="DK18" i="1"/>
  <c r="P18" i="1"/>
  <c r="F145" i="1"/>
  <c r="AR67" i="1"/>
  <c r="F110" i="1"/>
  <c r="EN142" i="1"/>
  <c r="EN22" i="1"/>
  <c r="P117" i="1"/>
  <c r="EJ67" i="1"/>
  <c r="P110" i="1"/>
  <c r="EO18" i="1" l="1"/>
  <c r="P148" i="1"/>
  <c r="AU22" i="1"/>
  <c r="F131" i="1"/>
  <c r="W16" i="2" s="1"/>
  <c r="X16" i="2" s="1"/>
  <c r="AC16" i="2" s="1"/>
  <c r="AU142" i="1"/>
  <c r="AR22" i="1"/>
  <c r="AR142" i="1"/>
  <c r="F140" i="1"/>
  <c r="Y18" i="1"/>
  <c r="F169" i="1"/>
  <c r="AW18" i="1"/>
  <c r="F148" i="1"/>
  <c r="EM22" i="1"/>
  <c r="P131" i="1"/>
  <c r="H16" i="2" s="1"/>
  <c r="I16" i="2" s="1"/>
  <c r="N16" i="2" s="1"/>
  <c r="EM142" i="1"/>
  <c r="DG18" i="1"/>
  <c r="P144" i="1"/>
  <c r="AY18" i="1"/>
  <c r="F150" i="1"/>
  <c r="EJ142" i="1"/>
  <c r="EJ22" i="1"/>
  <c r="P140" i="1"/>
  <c r="EQ18" i="1"/>
  <c r="P150" i="1"/>
  <c r="O18" i="1"/>
  <c r="F144" i="1"/>
  <c r="EN18" i="1"/>
  <c r="P147" i="1"/>
  <c r="AV18" i="1"/>
  <c r="F147" i="1"/>
  <c r="F161" i="1" l="1"/>
  <c r="AU18" i="1"/>
  <c r="AR18" i="1"/>
  <c r="F170" i="1"/>
  <c r="EM18" i="1"/>
  <c r="P161" i="1"/>
  <c r="EJ18" i="1"/>
  <c r="P170" i="1"/>
</calcChain>
</file>

<file path=xl/sharedStrings.xml><?xml version="1.0" encoding="utf-8"?>
<sst xmlns="http://schemas.openxmlformats.org/spreadsheetml/2006/main" count="2489" uniqueCount="312">
  <si>
    <t>Smeta.RU  (495) 974-1589</t>
  </si>
  <si>
    <t>_PS_</t>
  </si>
  <si>
    <t>Smeta.RU</t>
  </si>
  <si>
    <t/>
  </si>
  <si>
    <t>09-03-01  ПНР Основные решения КЛ 220 кВ</t>
  </si>
  <si>
    <t>+09-03-01  ПНР Основные решения КЛ 220 кВ (ОК)+</t>
  </si>
  <si>
    <t>248017-2021-ТКР1.1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</si>
  <si>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</si>
  <si>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</si>
  <si>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</si>
  <si>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</si>
  <si>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</si>
  <si>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</si>
  <si>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</si>
  <si>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</si>
  <si>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</si>
  <si>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</si>
  <si>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</si>
  <si>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</si>
  <si>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09-03-01</t>
  </si>
  <si>
    <t>ПНР Основные решения КЛ 220 кВ</t>
  </si>
  <si>
    <t>1</t>
  </si>
  <si>
    <t>Кабельные линии 220 кВ ПвП(п)у2г 1x2000гж/310 L=5 947,70 m</t>
  </si>
  <si>
    <t>п01-11-002-1</t>
  </si>
  <si>
    <t>Определение активного сопротивления или рабочей электрической емкости жилы кабеля на напряжение до 35 кВ</t>
  </si>
  <si>
    <t>1 измерение</t>
  </si>
  <si>
    <t>ТЕРп Московской обл., п01-11-002-1, приказ Минстроя России №675/пр от 28.02.2017 № 262/пр</t>
  </si>
  <si>
    <t>*0*1,255</t>
  </si>
  <si>
    <t>*0,8*1,255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</si>
  <si>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</si>
  <si>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</si>
  <si>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</si>
  <si>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</si>
  <si>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</si>
  <si>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</si>
  <si>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2</t>
  </si>
  <si>
    <t>п01-12-027-1</t>
  </si>
  <si>
    <t>Испытание кабеля силового длиной до 500 м напряжением до 10 кВ</t>
  </si>
  <si>
    <t>1 испытание</t>
  </si>
  <si>
    <t>ТЕРп Московской обл., п01-12-027-1, приказ Минстроя России №675/пр от 28.02.2017 № 262/пр</t>
  </si>
  <si>
    <t>*(1,255))</t>
  </si>
  <si>
    <t>*(1,255))*0,8</t>
  </si>
  <si>
    <t>3</t>
  </si>
  <si>
    <t>п01-12-027-4</t>
  </si>
  <si>
    <t>За каждые последующие 500 м испытания силового кабеля напряжением до 10 кВ добавлять к расценке 01-12-027-01</t>
  </si>
  <si>
    <t>500 м кабеля</t>
  </si>
  <si>
    <t>ТЕРп Московской обл., п01-12-027-4, приказ Минстроя России №675/пр от 28.02.2017 № 262/пр</t>
  </si>
  <si>
    <t>*1,255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</si>
  <si>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</si>
  <si>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</si>
  <si>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</si>
  <si>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</si>
  <si>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</si>
  <si>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</si>
  <si>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</si>
  <si>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</si>
  <si>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</si>
  <si>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</si>
  <si>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</si>
  <si>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</si>
  <si>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</si>
  <si>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</si>
  <si>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</si>
  <si>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</si>
  <si>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</si>
  <si>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</si>
  <si>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</si>
  <si>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</si>
  <si>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</si>
  <si>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</si>
  <si>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</si>
  <si>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</si>
  <si>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</si>
  <si>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</si>
  <si>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</si>
  <si>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</si>
  <si>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</si>
  <si>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</si>
  <si>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</si>
  <si>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</si>
  <si>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</si>
  <si>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</si>
  <si>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</si>
  <si>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</si>
  <si>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</si>
  <si>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</si>
  <si>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</si>
  <si>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</si>
  <si>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</si>
  <si>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</si>
  <si>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</si>
  <si>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</si>
  <si>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</si>
  <si>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</si>
  <si>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</si>
  <si>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</si>
  <si>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</si>
  <si>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</si>
  <si>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</si>
  <si>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</si>
  <si>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</si>
  <si>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</si>
  <si>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 колодцев и экранов кабеля  14-М1Т,14-М3Т,14М53,1-М7Т,3М9Т/ заземлитель-4шт.</t>
  </si>
  <si>
    <t>4</t>
  </si>
  <si>
    <t>п01-11-010-1</t>
  </si>
  <si>
    <t>Измерение сопротивления растеканию тока заземлителя</t>
  </si>
  <si>
    <t>ТЕРп Московской обл., п01-11-010-1, приказ Минстроя России №675/пр от 28.02.2017 № 262/пр</t>
  </si>
  <si>
    <t>)*1,255</t>
  </si>
  <si>
    <t>)*0,8*1,255</t>
  </si>
  <si>
    <t>п01-11-010-2</t>
  </si>
  <si>
    <t>Измерение сопротивления растеканию тока контура с диагональю до 20 м</t>
  </si>
  <si>
    <t>ТЕРп Московской обл., п01-11-010-2, приказ Минстроя России №675/пр от 28.02.2017 № 262/пр</t>
  </si>
  <si>
    <t>5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</si>
  <si>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</si>
  <si>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</si>
  <si>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</si>
  <si>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</si>
  <si>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п01-12-024-1</t>
  </si>
  <si>
    <t>Испытание изолятора опорного отдельного одноэлементного</t>
  </si>
  <si>
    <t>ТЕРп Московской обл., п01-12-024-1, приказ Минстроя России №675/пр от 28.02.2017 № 262/пр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</si>
  <si>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</si>
  <si>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</si>
  <si>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</si>
  <si>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</si>
  <si>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п01-11-026-1</t>
  </si>
  <si>
    <t>Снятие, обработка и анализ осциллограмм</t>
  </si>
  <si>
    <t>1 осциллограмма</t>
  </si>
  <si>
    <t>ТЕРп Московской обл., п01-11-026-1, приказ Минстроя России №675/пр от 28.02.2017 № 262/пр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</si>
  <si>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</si>
  <si>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</si>
  <si>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</si>
  <si>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</si>
  <si>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</si>
  <si>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</si>
  <si>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</si>
  <si>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</si>
  <si>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</si>
  <si>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</si>
  <si>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</si>
  <si>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</si>
  <si>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</si>
  <si>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</si>
  <si>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</si>
  <si>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</si>
  <si>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</si>
  <si>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</si>
  <si>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</si>
  <si>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</si>
  <si>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</si>
  <si>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</si>
  <si>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</si>
  <si>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</si>
  <si>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</si>
  <si>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</si>
  <si>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</si>
  <si>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</si>
  <si>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</si>
  <si>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</si>
  <si>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</si>
  <si>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</si>
  <si>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</si>
  <si>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</si>
  <si>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</si>
  <si>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</si>
  <si>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</si>
  <si>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</si>
  <si>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</si>
  <si>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</si>
  <si>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</si>
  <si>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</si>
  <si>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</si>
  <si>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</si>
  <si>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</si>
  <si>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</si>
  <si>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</si>
  <si>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</si>
  <si>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</si>
  <si>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</si>
  <si>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</si>
  <si>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</si>
  <si>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</si>
  <si>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</si>
  <si>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</si>
  <si>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</si>
  <si>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</si>
  <si>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</si>
  <si>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</si>
  <si>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</si>
  <si>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</si>
  <si>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</si>
  <si>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</si>
  <si>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</si>
  <si>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</si>
  <si>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</si>
  <si>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</si>
  <si>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</si>
  <si>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</si>
  <si>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</si>
  <si>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</si>
  <si>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</si>
  <si>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0-3306-90</t>
  </si>
  <si>
    <t>Электромонтажник-наладчик 6 разряда</t>
  </si>
  <si>
    <t>чел.-ч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</si>
  <si>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</si>
  <si>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</si>
  <si>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</si>
  <si>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</si>
  <si>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</si>
  <si>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</si>
  <si>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</si>
  <si>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</si>
  <si>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</si>
  <si>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</si>
  <si>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</si>
  <si>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</si>
  <si>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</si>
  <si>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</si>
  <si>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</si>
  <si>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</si>
  <si>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</si>
  <si>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</si>
  <si>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</si>
  <si>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</si>
  <si>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</si>
  <si>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</si>
  <si>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</si>
  <si>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</si>
  <si>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</si>
  <si>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</si>
  <si>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</si>
  <si>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</si>
  <si>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</si>
  <si>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</si>
  <si>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</si>
  <si>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</si>
  <si>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</si>
  <si>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</si>
  <si>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</si>
  <si>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</si>
  <si>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</si>
  <si>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</si>
  <si>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</si>
  <si>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</si>
  <si>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</si>
  <si>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</si>
  <si>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</si>
  <si>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</si>
  <si>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</si>
  <si>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</si>
  <si>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</si>
  <si>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Кабельные линии 220 кВ ПвП(п)у2г 1x2000гж/310 L=5 947,70 m</t>
  </si>
  <si>
    <r>
      <t>Определение активного сопротивления или рабочей электрической емкости жилы кабеля на напряжение до 35 кВ</t>
    </r>
    <r>
      <rPr>
        <i/>
        <sz val="10"/>
        <rFont val="Arial"/>
        <family val="2"/>
        <charset val="204"/>
      </rPr>
      <t xml:space="preserve">
Поправки к: 
ЭМ *0*1,255;   
ОТм *0*1,255;   
ОТ *0,8*1,255;   
ЗТ *0,8*1,255;   
ЗТм *0*1,255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</si>
  <si>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</si>
  <si>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</si>
  <si>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</si>
  <si>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</si>
  <si>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</si>
  <si>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</si>
  <si>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</si>
  <si>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</si>
  <si>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</si>
  <si>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r>
      <t>Испытание кабеля силового длиной до 500 м напряжением до 10 кВ</t>
    </r>
    <r>
      <rPr>
        <i/>
        <sz val="10"/>
        <rFont val="Arial"/>
        <family val="2"/>
        <charset val="204"/>
      </rPr>
      <t xml:space="preserve">
Поправки к: 
ЭМ *(1,255));   
ОТм *(1,255));   
ОТ *(1,255))*0,8;   
ЗТ *(1,255))*0,8;   
ЗТм *(1,255))</t>
    </r>
  </si>
  <si>
    <r>
      <t>За каждые последующие 500 м испытания силового кабеля напряжением до 10 кВ добавлять к расценке 01-12-027-01</t>
    </r>
    <r>
      <rPr>
        <i/>
        <sz val="10"/>
        <rFont val="Arial"/>
        <family val="2"/>
        <charset val="204"/>
      </rPr>
      <t xml:space="preserve">
Поправки к: 
ЭМ *1,255;   
ОТм *1,255;   
ОТ *0,8*1,255;   
ЗТ *0,8*1,255;   
ЗТм *1,255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</si>
  <si>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</si>
  <si>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</si>
  <si>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</si>
  <si>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</si>
  <si>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</si>
  <si>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</si>
  <si>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</si>
  <si>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</si>
  <si>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</si>
  <si>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</si>
  <si>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</si>
  <si>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</si>
  <si>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</si>
  <si>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</si>
  <si>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</si>
  <si>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</si>
  <si>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</si>
  <si>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</si>
  <si>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</si>
  <si>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</si>
  <si>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</si>
  <si>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</si>
  <si>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</si>
  <si>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</si>
  <si>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</si>
  <si>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</si>
  <si>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</si>
  <si>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Заземление колодцев и экранов кабеля  14-М1Т,14-М3Т,14М53,1-М7Т,3М9Т/ заземлитель-4шт.</t>
  </si>
  <si>
    <r>
      <t>Измерение сопротивления растеканию тока заземлителя</t>
    </r>
    <r>
      <rPr>
        <i/>
        <sz val="10"/>
        <rFont val="Arial"/>
        <family val="2"/>
        <charset val="204"/>
      </rPr>
      <t xml:space="preserve">
Поправки к: 
ЭМ )*1,255;   
ОТм )*1,255;   
ОТ )*0,8*1,255;   
ЗТ )*0,8*1,255;   
ЗТм )*1,255</t>
    </r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</si>
  <si>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*1,255;   
ОТм *1,255;   
ОТ *0,8*1,255;   
ЗТ *0,8*1,255;   
ЗТм *1,255</t>
    </r>
  </si>
  <si>
    <t>Итого прямые затраты по разделу 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</si>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</sst>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D8302-5DF2-4DCE-9B87-5953C1EADF59}">
  <sheetPr>
    <pageSetUpPr fitToPage="1"/>
  </sheetPr>
  <dimension ref="A1:CO270"/>
  <sheetViews>
    <sheetView tabSelected="1" zoomScaleNormal="100" workbookViewId="0">
      <selection activeCell="A129" sqref="A12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210</v>
      </c>
      <c r="B2" s="11"/>
      <c r="C2" s="11"/>
      <c r="D2" s="11"/>
      <c r="E2" s="11"/>
      <c r="F2" s="13" t="s">
        <v>247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211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212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213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214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215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216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217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+09-03-01  ПНР Основные решения КЛ 220 кВ (ОК)+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218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09-03-01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ПНР Основные решения КЛ 220 кВ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219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220</v>
      </c>
      <c r="B29" s="14"/>
      <c r="C29" s="29" t="s">
        <v>248</v>
      </c>
      <c r="D29" s="14" t="s">
        <v>221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222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223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249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224</v>
      </c>
      <c r="B36" s="24"/>
      <c r="C36" s="106">
        <f>C39+C40+C41+C42</f>
        <v>75.099999999999994</v>
      </c>
      <c r="D36" s="105">
        <f>D39+D40+D41+D42</f>
        <v>1.47</v>
      </c>
      <c r="E36" s="36"/>
      <c r="F36" s="14" t="s">
        <v>225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6"/>
      <c r="D37" s="10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226</v>
      </c>
      <c r="C38" s="108"/>
      <c r="D38" s="107"/>
      <c r="E38" s="39"/>
      <c r="F38" s="14"/>
      <c r="G38" s="14" t="s">
        <v>227</v>
      </c>
      <c r="H38" s="24"/>
      <c r="I38" s="108">
        <f>ROUND(SUM(AR50:AR263)/1000, 2)</f>
        <v>35.76</v>
      </c>
      <c r="J38" s="108">
        <f>ROUND((SUM(S50:S263))/1000, 2)</f>
        <v>0.7</v>
      </c>
      <c r="K38" s="14" t="s">
        <v>225</v>
      </c>
      <c r="L38" s="24"/>
    </row>
    <row r="39" spans="1:12" ht="14.25" customHeight="1" x14ac:dyDescent="0.2">
      <c r="A39" s="24"/>
      <c r="B39" s="35" t="s">
        <v>228</v>
      </c>
      <c r="C39" s="106">
        <f>ROUND((Source!P129)/1000, 2)</f>
        <v>0</v>
      </c>
      <c r="D39" s="105">
        <f>ROUND((SUM(BH50:BH263)+SUMIF(CD50:CD263, 1, AG50:AG263)+SUMIF(CD50:CD263, 1, AF50:AF263))/1000, 2)</f>
        <v>0</v>
      </c>
      <c r="E39" s="36"/>
      <c r="F39" s="14" t="s">
        <v>225</v>
      </c>
      <c r="G39" s="14" t="s">
        <v>229</v>
      </c>
      <c r="H39" s="24"/>
      <c r="I39" s="14"/>
      <c r="J39" s="109">
        <f>Source!P134</f>
        <v>57.019097700000003</v>
      </c>
      <c r="K39" s="14" t="s">
        <v>230</v>
      </c>
      <c r="L39" s="24"/>
    </row>
    <row r="40" spans="1:12" ht="14.25" customHeight="1" x14ac:dyDescent="0.2">
      <c r="A40" s="24"/>
      <c r="B40" s="35" t="s">
        <v>231</v>
      </c>
      <c r="C40" s="106">
        <f>ROUND((Source!P130)/1000, 2)</f>
        <v>0</v>
      </c>
      <c r="D40" s="105">
        <f>ROUND((SUM(BI50:BI263)+SUMIF(CD50:CD263, 2, AG50:AG263)+SUMIF(CD50:CD263, 2, AF50:AF263))/1000, 2)</f>
        <v>0</v>
      </c>
      <c r="E40" s="36"/>
      <c r="F40" s="14" t="s">
        <v>225</v>
      </c>
      <c r="G40" s="14" t="s">
        <v>232</v>
      </c>
      <c r="H40" s="24"/>
      <c r="I40" s="14"/>
      <c r="J40" s="109">
        <f>Source!P135</f>
        <v>0</v>
      </c>
      <c r="K40" s="14" t="s">
        <v>230</v>
      </c>
      <c r="L40" s="24"/>
    </row>
    <row r="41" spans="1:12" ht="14.25" customHeight="1" x14ac:dyDescent="0.2">
      <c r="A41" s="24"/>
      <c r="B41" s="35" t="s">
        <v>233</v>
      </c>
      <c r="C41" s="106">
        <f>ROUND((Source!P121)/1000, 2)</f>
        <v>0</v>
      </c>
      <c r="D41" s="105">
        <f>ROUND((SUM(BJ50:BJ263)+SUM(AH50:AH263))/1000, 2)</f>
        <v>0</v>
      </c>
      <c r="E41" s="36"/>
      <c r="F41" s="14" t="s">
        <v>225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234</v>
      </c>
      <c r="C42" s="106">
        <f>ROUND((Source!P131)/1000, 2)</f>
        <v>75.099999999999994</v>
      </c>
      <c r="D42" s="105">
        <f>ROUND((SUM(BL50:BL263)+SUMIF(CD50:CD263, 4, AG50:AG263)+SUM(BM50:BM263)+SUM(BN50:BN263)+SUMIF(CD50:CD263, 4, AF50:AF263))/1000, 2)</f>
        <v>1.47</v>
      </c>
      <c r="E42" s="40"/>
      <c r="F42" s="14" t="s">
        <v>225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235</v>
      </c>
      <c r="B44" s="45" t="s">
        <v>236</v>
      </c>
      <c r="C44" s="45" t="s">
        <v>237</v>
      </c>
      <c r="D44" s="45" t="s">
        <v>238</v>
      </c>
      <c r="E44" s="43" t="s">
        <v>239</v>
      </c>
      <c r="F44" s="42"/>
      <c r="G44" s="49"/>
      <c r="H44" s="43" t="s">
        <v>240</v>
      </c>
      <c r="I44" s="42"/>
      <c r="J44" s="57"/>
      <c r="K44" s="54" t="s">
        <v>241</v>
      </c>
      <c r="L44" s="45" t="s">
        <v>242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243</v>
      </c>
      <c r="F48" s="60" t="s">
        <v>244</v>
      </c>
      <c r="G48" s="61" t="s">
        <v>245</v>
      </c>
      <c r="H48" s="60" t="s">
        <v>243</v>
      </c>
      <c r="I48" s="60" t="s">
        <v>244</v>
      </c>
      <c r="J48" s="62" t="s">
        <v>246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250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119.25" x14ac:dyDescent="0.2">
      <c r="A52" s="67" t="s">
        <v>21</v>
      </c>
      <c r="B52" s="68" t="str">
        <f>Source!F29</f>
        <v>п01-11-002-1</v>
      </c>
      <c r="C52" s="68" t="s">
        <v>251</v>
      </c>
      <c r="D52" s="69" t="str">
        <f>Source!H29</f>
        <v>1 измерение</v>
      </c>
      <c r="E52" s="70">
        <f>Source!K29</f>
        <v>15</v>
      </c>
      <c r="F52" s="70"/>
      <c r="G52" s="70">
        <f>Source!I29</f>
        <v>15</v>
      </c>
      <c r="H52" s="72"/>
      <c r="I52" s="71"/>
      <c r="J52" s="72"/>
      <c r="K52" s="71"/>
      <c r="L52" s="73"/>
    </row>
    <row r="53" spans="1:82" ht="38.25" x14ac:dyDescent="0.2">
      <c r="B53" s="74" t="str">
        <f>Source!EO29</f>
        <v>Поправка: 421/пр_2020_прил.10_т.7_п.4_гр.3</v>
      </c>
    </row>
    <row r="54" spans="1:82" ht="14.25" x14ac:dyDescent="0.2">
      <c r="A54" s="68"/>
      <c r="B54" s="71">
        <v>1</v>
      </c>
      <c r="C54" s="68" t="s">
        <v>252</v>
      </c>
      <c r="D54" s="69"/>
      <c r="E54" s="70"/>
      <c r="F54" s="70"/>
      <c r="G54" s="70"/>
      <c r="H54" s="72">
        <f>Source!AO29</f>
        <v>20.74</v>
      </c>
      <c r="I54" s="71">
        <f>ROUND(0.8*1.255,7)</f>
        <v>1.004</v>
      </c>
      <c r="J54" s="72">
        <f>ROUND(Source!AF29*Source!I29, 2)</f>
        <v>312.3</v>
      </c>
      <c r="K54" s="71">
        <f>IF(Source!BA29&lt;&gt; 0, Source!BA29, 1)</f>
        <v>50.93</v>
      </c>
      <c r="L54" s="73">
        <f>Source!S29</f>
        <v>15905</v>
      </c>
    </row>
    <row r="55" spans="1:82" ht="14.25" x14ac:dyDescent="0.2">
      <c r="A55" s="68"/>
      <c r="B55" s="68"/>
      <c r="C55" s="75" t="s">
        <v>253</v>
      </c>
      <c r="D55" s="76" t="s">
        <v>230</v>
      </c>
      <c r="E55" s="77">
        <f>Source!AQ29</f>
        <v>1.62</v>
      </c>
      <c r="F55" s="77">
        <f>ROUND(0.8*1.255,7)</f>
        <v>1.004</v>
      </c>
      <c r="G55" s="77">
        <f>ROUND(Source!U29, 7)</f>
        <v>24.397200000000002</v>
      </c>
      <c r="H55" s="78"/>
      <c r="I55" s="79"/>
      <c r="J55" s="78"/>
      <c r="K55" s="79"/>
      <c r="L55" s="80"/>
    </row>
    <row r="56" spans="1:82" ht="14.25" x14ac:dyDescent="0.2">
      <c r="A56" s="68"/>
      <c r="B56" s="68"/>
      <c r="C56" s="68" t="s">
        <v>254</v>
      </c>
      <c r="D56" s="69"/>
      <c r="E56" s="70"/>
      <c r="F56" s="70"/>
      <c r="G56" s="70"/>
      <c r="H56" s="72">
        <f>H54</f>
        <v>20.74</v>
      </c>
      <c r="I56" s="71"/>
      <c r="J56" s="72">
        <f>J54</f>
        <v>312.3</v>
      </c>
      <c r="K56" s="71"/>
      <c r="L56" s="73">
        <f>L54</f>
        <v>15905</v>
      </c>
    </row>
    <row r="57" spans="1:82" ht="14.25" x14ac:dyDescent="0.2">
      <c r="A57" s="68"/>
      <c r="B57" s="68"/>
      <c r="C57" s="68" t="s">
        <v>255</v>
      </c>
      <c r="D57" s="69"/>
      <c r="E57" s="70"/>
      <c r="F57" s="70"/>
      <c r="G57" s="70"/>
      <c r="H57" s="72"/>
      <c r="I57" s="71"/>
      <c r="J57" s="72">
        <f>SUM(S52:S60)+SUM(T52:T60)+SUM(X52:X60)+SUM(Y52:Y60)+SUM(Z52:Z60)</f>
        <v>312.3</v>
      </c>
      <c r="K57" s="71"/>
      <c r="L57" s="73">
        <f>SUM(AR52:AR60)+SUM(AS52:AS60)+SUM(AT52:AT60)+SUM(AU52:AU60)+SUM(AV52:AV60)</f>
        <v>15905</v>
      </c>
    </row>
    <row r="58" spans="1:82" ht="14.25" x14ac:dyDescent="0.2">
      <c r="A58" s="68"/>
      <c r="B58" s="68" t="s">
        <v>33</v>
      </c>
      <c r="C58" s="68" t="s">
        <v>256</v>
      </c>
      <c r="D58" s="69" t="s">
        <v>257</v>
      </c>
      <c r="E58" s="70">
        <f>Source!BZ29</f>
        <v>74</v>
      </c>
      <c r="F58" s="70"/>
      <c r="G58" s="70">
        <f>Source!AT29</f>
        <v>74</v>
      </c>
      <c r="H58" s="72"/>
      <c r="I58" s="71"/>
      <c r="J58" s="72">
        <f>SUM(AD52:AD60)</f>
        <v>231.1</v>
      </c>
      <c r="K58" s="71"/>
      <c r="L58" s="73">
        <f>SUM(AZ52:AZ60)</f>
        <v>11770</v>
      </c>
    </row>
    <row r="59" spans="1:82" ht="14.25" x14ac:dyDescent="0.2">
      <c r="A59" s="75"/>
      <c r="B59" s="75" t="s">
        <v>34</v>
      </c>
      <c r="C59" s="75" t="s">
        <v>258</v>
      </c>
      <c r="D59" s="76" t="s">
        <v>257</v>
      </c>
      <c r="E59" s="77">
        <f>Source!CA29</f>
        <v>36</v>
      </c>
      <c r="F59" s="77"/>
      <c r="G59" s="77">
        <f>Source!AU29</f>
        <v>36</v>
      </c>
      <c r="H59" s="78"/>
      <c r="I59" s="79"/>
      <c r="J59" s="78">
        <f>SUM(AE52:AE60)</f>
        <v>112.43</v>
      </c>
      <c r="K59" s="79"/>
      <c r="L59" s="80">
        <f>SUM(BA52:BA60)</f>
        <v>5726</v>
      </c>
    </row>
    <row r="60" spans="1:82" ht="15" x14ac:dyDescent="0.2">
      <c r="C60" s="84" t="s">
        <v>259</v>
      </c>
      <c r="D60" s="84"/>
      <c r="E60" s="84"/>
      <c r="F60" s="84"/>
      <c r="G60" s="84"/>
      <c r="H60" s="84"/>
      <c r="I60" s="85">
        <f>J54+J58+J59</f>
        <v>655.82999999999993</v>
      </c>
      <c r="J60" s="85"/>
      <c r="K60" s="86">
        <f>L54+L58+L59</f>
        <v>33401</v>
      </c>
      <c r="L60" s="86"/>
      <c r="O60" s="81">
        <f>J54+J58+J59</f>
        <v>655.82999999999993</v>
      </c>
      <c r="P60">
        <f>0</f>
        <v>0</v>
      </c>
      <c r="R60" t="s">
        <v>260</v>
      </c>
      <c r="S60" s="81">
        <f>J54</f>
        <v>312.3</v>
      </c>
      <c r="V60" s="81">
        <f>J54</f>
        <v>312.3</v>
      </c>
      <c r="X60">
        <f>0</f>
        <v>0</v>
      </c>
      <c r="Z60" t="s">
        <v>260</v>
      </c>
      <c r="AA60">
        <f>0</f>
        <v>0</v>
      </c>
      <c r="AD60">
        <f>ROUND((Source!AT29/100)*((ROUND(Source!AF29*Source!I29, 2)+ROUND(Source!AE29*Source!I29, 2))), 2)</f>
        <v>231.1</v>
      </c>
      <c r="AE60">
        <f>ROUND((Source!AU29/100)*((ROUND(Source!AF29*Source!I29, 2)+ROUND(Source!AE29*Source!I29, 2))), 2)</f>
        <v>112.43</v>
      </c>
      <c r="AN60" s="82">
        <f>L54+L58+L59</f>
        <v>33401</v>
      </c>
      <c r="AO60">
        <f>0</f>
        <v>0</v>
      </c>
      <c r="AQ60" t="s">
        <v>260</v>
      </c>
      <c r="AR60" s="82">
        <f>L54</f>
        <v>15905</v>
      </c>
      <c r="AT60">
        <f>0</f>
        <v>0</v>
      </c>
      <c r="AV60" t="s">
        <v>260</v>
      </c>
      <c r="AW60">
        <f>0</f>
        <v>0</v>
      </c>
      <c r="AZ60">
        <f>Source!X29</f>
        <v>11770</v>
      </c>
      <c r="BA60">
        <f>Source!Y29</f>
        <v>5726</v>
      </c>
      <c r="BM60" s="81">
        <f>J54+J58+J59</f>
        <v>655.82999999999993</v>
      </c>
      <c r="BR60" s="82">
        <f>K60</f>
        <v>33401</v>
      </c>
      <c r="BS60">
        <f>ROUND(I60*80/100, 2)</f>
        <v>524.66</v>
      </c>
      <c r="BT60" s="81">
        <f>I60-BS60</f>
        <v>131.16999999999996</v>
      </c>
      <c r="BU60">
        <f>ROUND(K60*80/100, 0)</f>
        <v>26721</v>
      </c>
      <c r="BV60" s="82">
        <f>K60-BU60</f>
        <v>6680</v>
      </c>
      <c r="CB60">
        <f>Source!BM29</f>
        <v>200001</v>
      </c>
      <c r="CC60" t="str">
        <f>Source!E29</f>
        <v>1</v>
      </c>
      <c r="CD60">
        <v>4</v>
      </c>
    </row>
    <row r="61" spans="1:82" ht="105" x14ac:dyDescent="0.2">
      <c r="A61" s="67" t="s">
        <v>35</v>
      </c>
      <c r="B61" s="68" t="str">
        <f>Source!F31</f>
        <v>п01-12-027-1</v>
      </c>
      <c r="C61" s="68" t="s">
        <v>261</v>
      </c>
      <c r="D61" s="69" t="str">
        <f>Source!H31</f>
        <v>1 испытание</v>
      </c>
      <c r="E61" s="70">
        <f>Source!K31</f>
        <v>1</v>
      </c>
      <c r="F61" s="70"/>
      <c r="G61" s="70">
        <f>Source!I31</f>
        <v>1</v>
      </c>
      <c r="H61" s="72"/>
      <c r="I61" s="71"/>
      <c r="J61" s="72"/>
      <c r="K61" s="71"/>
      <c r="L61" s="73"/>
    </row>
    <row r="62" spans="1:82" ht="38.25" x14ac:dyDescent="0.2">
      <c r="B62" s="74" t="str">
        <f>Source!EO31</f>
        <v>Поправка: 421/пр_2020_прил.10_т.7_п.4_гр.3</v>
      </c>
    </row>
    <row r="63" spans="1:82" ht="14.25" x14ac:dyDescent="0.2">
      <c r="A63" s="68"/>
      <c r="B63" s="71">
        <v>1</v>
      </c>
      <c r="C63" s="68" t="s">
        <v>252</v>
      </c>
      <c r="D63" s="69"/>
      <c r="E63" s="70"/>
      <c r="F63" s="70"/>
      <c r="G63" s="70"/>
      <c r="H63" s="72">
        <f>Source!AO31</f>
        <v>55.72</v>
      </c>
      <c r="I63" s="71">
        <f>ROUND(((1.255))*0.8,7)</f>
        <v>1.004</v>
      </c>
      <c r="J63" s="72">
        <f>ROUND(Source!AF31*Source!I31, 2)</f>
        <v>55.94</v>
      </c>
      <c r="K63" s="71">
        <f>IF(Source!BA31&lt;&gt; 0, Source!BA31, 1)</f>
        <v>50.93</v>
      </c>
      <c r="L63" s="73">
        <f>Source!S31</f>
        <v>2849</v>
      </c>
    </row>
    <row r="64" spans="1:82" ht="14.25" x14ac:dyDescent="0.2">
      <c r="A64" s="68"/>
      <c r="B64" s="68"/>
      <c r="C64" s="75" t="s">
        <v>253</v>
      </c>
      <c r="D64" s="76" t="s">
        <v>230</v>
      </c>
      <c r="E64" s="77">
        <f>Source!AQ31</f>
        <v>4.8600000000000003</v>
      </c>
      <c r="F64" s="77">
        <f>ROUND(((1.255))*0.8,7)</f>
        <v>1.004</v>
      </c>
      <c r="G64" s="77">
        <f>ROUND(Source!U31, 7)</f>
        <v>4.8794399999999998</v>
      </c>
      <c r="H64" s="78"/>
      <c r="I64" s="79"/>
      <c r="J64" s="78"/>
      <c r="K64" s="79"/>
      <c r="L64" s="80"/>
    </row>
    <row r="65" spans="1:82" ht="14.25" x14ac:dyDescent="0.2">
      <c r="A65" s="68"/>
      <c r="B65" s="68"/>
      <c r="C65" s="68" t="s">
        <v>254</v>
      </c>
      <c r="D65" s="69"/>
      <c r="E65" s="70"/>
      <c r="F65" s="70"/>
      <c r="G65" s="70"/>
      <c r="H65" s="72">
        <f>H63</f>
        <v>55.72</v>
      </c>
      <c r="I65" s="71"/>
      <c r="J65" s="72">
        <f>J63</f>
        <v>55.94</v>
      </c>
      <c r="K65" s="71"/>
      <c r="L65" s="73">
        <f>L63</f>
        <v>2849</v>
      </c>
    </row>
    <row r="66" spans="1:82" ht="14.25" x14ac:dyDescent="0.2">
      <c r="A66" s="68"/>
      <c r="B66" s="68"/>
      <c r="C66" s="68" t="s">
        <v>255</v>
      </c>
      <c r="D66" s="69"/>
      <c r="E66" s="70"/>
      <c r="F66" s="70"/>
      <c r="G66" s="70"/>
      <c r="H66" s="72"/>
      <c r="I66" s="71"/>
      <c r="J66" s="72">
        <f>SUM(S61:S69)+SUM(T61:T69)+SUM(X61:X69)+SUM(Y61:Y69)+SUM(Z61:Z69)</f>
        <v>55.94</v>
      </c>
      <c r="K66" s="71"/>
      <c r="L66" s="73">
        <f>SUM(AR61:AR69)+SUM(AS61:AS69)+SUM(AT61:AT69)+SUM(AU61:AU69)+SUM(AV61:AV69)</f>
        <v>2849</v>
      </c>
    </row>
    <row r="67" spans="1:82" ht="14.25" x14ac:dyDescent="0.2">
      <c r="A67" s="68"/>
      <c r="B67" s="68" t="s">
        <v>33</v>
      </c>
      <c r="C67" s="68" t="s">
        <v>256</v>
      </c>
      <c r="D67" s="69" t="s">
        <v>257</v>
      </c>
      <c r="E67" s="70">
        <f>Source!BZ31</f>
        <v>74</v>
      </c>
      <c r="F67" s="70"/>
      <c r="G67" s="70">
        <f>Source!AT31</f>
        <v>74</v>
      </c>
      <c r="H67" s="72"/>
      <c r="I67" s="71"/>
      <c r="J67" s="72">
        <f>SUM(AD61:AD69)</f>
        <v>41.4</v>
      </c>
      <c r="K67" s="71"/>
      <c r="L67" s="73">
        <f>SUM(AZ61:AZ69)</f>
        <v>2108</v>
      </c>
    </row>
    <row r="68" spans="1:82" ht="14.25" x14ac:dyDescent="0.2">
      <c r="A68" s="75"/>
      <c r="B68" s="75" t="s">
        <v>34</v>
      </c>
      <c r="C68" s="75" t="s">
        <v>258</v>
      </c>
      <c r="D68" s="76" t="s">
        <v>257</v>
      </c>
      <c r="E68" s="77">
        <f>Source!CA31</f>
        <v>36</v>
      </c>
      <c r="F68" s="77"/>
      <c r="G68" s="77">
        <f>Source!AU31</f>
        <v>36</v>
      </c>
      <c r="H68" s="78"/>
      <c r="I68" s="79"/>
      <c r="J68" s="78">
        <f>SUM(AE61:AE69)</f>
        <v>20.14</v>
      </c>
      <c r="K68" s="79"/>
      <c r="L68" s="80">
        <f>SUM(BA61:BA69)</f>
        <v>1026</v>
      </c>
    </row>
    <row r="69" spans="1:82" ht="15" x14ac:dyDescent="0.2">
      <c r="C69" s="84" t="s">
        <v>259</v>
      </c>
      <c r="D69" s="84"/>
      <c r="E69" s="84"/>
      <c r="F69" s="84"/>
      <c r="G69" s="84"/>
      <c r="H69" s="84"/>
      <c r="I69" s="85">
        <f>J63+J67+J68</f>
        <v>117.48</v>
      </c>
      <c r="J69" s="85"/>
      <c r="K69" s="86">
        <f>L63+L67+L68</f>
        <v>5983</v>
      </c>
      <c r="L69" s="86"/>
      <c r="O69" s="81">
        <f>J63+J67+J68</f>
        <v>117.48</v>
      </c>
      <c r="P69">
        <f>0</f>
        <v>0</v>
      </c>
      <c r="R69" t="s">
        <v>260</v>
      </c>
      <c r="S69" s="81">
        <f>J63</f>
        <v>55.94</v>
      </c>
      <c r="V69" s="81">
        <f>J63</f>
        <v>55.94</v>
      </c>
      <c r="X69">
        <f>0</f>
        <v>0</v>
      </c>
      <c r="Z69" t="s">
        <v>260</v>
      </c>
      <c r="AA69">
        <f>0</f>
        <v>0</v>
      </c>
      <c r="AD69">
        <f>ROUND((Source!AT31/100)*((ROUND(Source!AF31*Source!I31, 2)+ROUND(Source!AE31*Source!I31, 2))), 2)</f>
        <v>41.4</v>
      </c>
      <c r="AE69">
        <f>ROUND((Source!AU31/100)*((ROUND(Source!AF31*Source!I31, 2)+ROUND(Source!AE31*Source!I31, 2))), 2)</f>
        <v>20.14</v>
      </c>
      <c r="AN69" s="82">
        <f>L63+L67+L68</f>
        <v>5983</v>
      </c>
      <c r="AO69">
        <f>0</f>
        <v>0</v>
      </c>
      <c r="AQ69" t="s">
        <v>260</v>
      </c>
      <c r="AR69" s="82">
        <f>L63</f>
        <v>2849</v>
      </c>
      <c r="AT69">
        <f>0</f>
        <v>0</v>
      </c>
      <c r="AV69" t="s">
        <v>260</v>
      </c>
      <c r="AW69">
        <f>0</f>
        <v>0</v>
      </c>
      <c r="AZ69">
        <f>Source!X31</f>
        <v>2108</v>
      </c>
      <c r="BA69">
        <f>Source!Y31</f>
        <v>1026</v>
      </c>
      <c r="BM69" s="81">
        <f>J63+J67+J68</f>
        <v>117.48</v>
      </c>
      <c r="BR69" s="82">
        <f>K69</f>
        <v>5983</v>
      </c>
      <c r="BS69">
        <f>ROUND(I69*80/100, 2)</f>
        <v>93.98</v>
      </c>
      <c r="BT69" s="81">
        <f>I69-BS69</f>
        <v>23.5</v>
      </c>
      <c r="BU69">
        <f>ROUND(K69*80/100, 0)</f>
        <v>4786</v>
      </c>
      <c r="BV69" s="82">
        <f>K69-BU69</f>
        <v>1197</v>
      </c>
      <c r="CB69">
        <f>Source!BM31</f>
        <v>200001</v>
      </c>
      <c r="CC69" t="str">
        <f>Source!E31</f>
        <v>2</v>
      </c>
      <c r="CD69">
        <v>4</v>
      </c>
    </row>
    <row r="70" spans="1:82" ht="133.5" x14ac:dyDescent="0.2">
      <c r="A70" s="67" t="s">
        <v>42</v>
      </c>
      <c r="B70" s="68" t="str">
        <f>Source!F33</f>
        <v>п01-12-027-4</v>
      </c>
      <c r="C70" s="68" t="s">
        <v>262</v>
      </c>
      <c r="D70" s="69" t="str">
        <f>Source!H33</f>
        <v>500 м кабеля</v>
      </c>
      <c r="E70" s="70">
        <f>Source!K33</f>
        <v>10.8954</v>
      </c>
      <c r="F70" s="70"/>
      <c r="G70" s="70">
        <f>Source!I33</f>
        <v>10.8954</v>
      </c>
      <c r="H70" s="72"/>
      <c r="I70" s="71"/>
      <c r="J70" s="72"/>
      <c r="K70" s="71"/>
      <c r="L70" s="73"/>
    </row>
    <row r="71" spans="1:82" x14ac:dyDescent="0.2">
      <c r="C71" s="87" t="str">
        <f>"Объем: "&amp;Source!I33&amp;"=(5947,7-"&amp;"500)/"&amp;"500"</f>
        <v>Объем: 10,8954=(5947,7-500)/500</v>
      </c>
    </row>
    <row r="72" spans="1:82" ht="14.25" x14ac:dyDescent="0.2">
      <c r="A72" s="68"/>
      <c r="B72" s="71">
        <v>1</v>
      </c>
      <c r="C72" s="68" t="s">
        <v>252</v>
      </c>
      <c r="D72" s="69"/>
      <c r="E72" s="70"/>
      <c r="F72" s="70"/>
      <c r="G72" s="70"/>
      <c r="H72" s="72">
        <f>Source!AO33</f>
        <v>16.62</v>
      </c>
      <c r="I72" s="71">
        <f>ROUND(0.8*1.255,7)</f>
        <v>1.004</v>
      </c>
      <c r="J72" s="72">
        <f>ROUND(Source!AF33*Source!I33, 2)</f>
        <v>181.84</v>
      </c>
      <c r="K72" s="71">
        <f>IF(Source!BA33&lt;&gt; 0, Source!BA33, 1)</f>
        <v>50.93</v>
      </c>
      <c r="L72" s="73">
        <f>Source!S33</f>
        <v>9261</v>
      </c>
    </row>
    <row r="73" spans="1:82" ht="14.25" x14ac:dyDescent="0.2">
      <c r="A73" s="68"/>
      <c r="B73" s="68"/>
      <c r="C73" s="75" t="s">
        <v>253</v>
      </c>
      <c r="D73" s="76" t="s">
        <v>230</v>
      </c>
      <c r="E73" s="77">
        <f>Source!AQ33</f>
        <v>1.45</v>
      </c>
      <c r="F73" s="77">
        <f>ROUND(0.8*1.255,7)</f>
        <v>1.004</v>
      </c>
      <c r="G73" s="77">
        <f>ROUND(Source!U33, 7)</f>
        <v>15.8615233</v>
      </c>
      <c r="H73" s="78"/>
      <c r="I73" s="79"/>
      <c r="J73" s="78"/>
      <c r="K73" s="79"/>
      <c r="L73" s="80"/>
    </row>
    <row r="74" spans="1:82" ht="14.25" x14ac:dyDescent="0.2">
      <c r="A74" s="68"/>
      <c r="B74" s="68"/>
      <c r="C74" s="68" t="s">
        <v>254</v>
      </c>
      <c r="D74" s="69"/>
      <c r="E74" s="70"/>
      <c r="F74" s="70"/>
      <c r="G74" s="70"/>
      <c r="H74" s="72">
        <f>H72</f>
        <v>16.62</v>
      </c>
      <c r="I74" s="71"/>
      <c r="J74" s="72">
        <f>J72</f>
        <v>181.84</v>
      </c>
      <c r="K74" s="71"/>
      <c r="L74" s="73">
        <f>L72</f>
        <v>9261</v>
      </c>
    </row>
    <row r="75" spans="1:82" ht="14.25" x14ac:dyDescent="0.2">
      <c r="A75" s="68"/>
      <c r="B75" s="68"/>
      <c r="C75" s="68" t="s">
        <v>255</v>
      </c>
      <c r="D75" s="69"/>
      <c r="E75" s="70"/>
      <c r="F75" s="70"/>
      <c r="G75" s="70"/>
      <c r="H75" s="72"/>
      <c r="I75" s="71"/>
      <c r="J75" s="72">
        <f>SUM(S70:S78)+SUM(T70:T78)+SUM(X70:X78)+SUM(Y70:Y78)+SUM(Z70:Z78)</f>
        <v>181.84</v>
      </c>
      <c r="K75" s="71"/>
      <c r="L75" s="73">
        <f>SUM(AR70:AR78)+SUM(AS70:AS78)+SUM(AT70:AT78)+SUM(AU70:AU78)+SUM(AV70:AV78)</f>
        <v>9261</v>
      </c>
    </row>
    <row r="76" spans="1:82" ht="14.25" x14ac:dyDescent="0.2">
      <c r="A76" s="68"/>
      <c r="B76" s="68" t="s">
        <v>33</v>
      </c>
      <c r="C76" s="68" t="s">
        <v>256</v>
      </c>
      <c r="D76" s="69" t="s">
        <v>257</v>
      </c>
      <c r="E76" s="70">
        <f>Source!BZ33</f>
        <v>74</v>
      </c>
      <c r="F76" s="70"/>
      <c r="G76" s="70">
        <f>Source!AT33</f>
        <v>74</v>
      </c>
      <c r="H76" s="72"/>
      <c r="I76" s="71"/>
      <c r="J76" s="72">
        <f>SUM(AD70:AD78)</f>
        <v>134.56</v>
      </c>
      <c r="K76" s="71"/>
      <c r="L76" s="73">
        <f>SUM(AZ70:AZ78)</f>
        <v>6853</v>
      </c>
    </row>
    <row r="77" spans="1:82" ht="14.25" x14ac:dyDescent="0.2">
      <c r="A77" s="75"/>
      <c r="B77" s="75" t="s">
        <v>34</v>
      </c>
      <c r="C77" s="75" t="s">
        <v>258</v>
      </c>
      <c r="D77" s="76" t="s">
        <v>257</v>
      </c>
      <c r="E77" s="77">
        <f>Source!CA33</f>
        <v>36</v>
      </c>
      <c r="F77" s="77"/>
      <c r="G77" s="77">
        <f>Source!AU33</f>
        <v>36</v>
      </c>
      <c r="H77" s="78"/>
      <c r="I77" s="79"/>
      <c r="J77" s="78">
        <f>SUM(AE70:AE78)</f>
        <v>65.459999999999994</v>
      </c>
      <c r="K77" s="79"/>
      <c r="L77" s="80">
        <f>SUM(BA70:BA78)</f>
        <v>3334</v>
      </c>
    </row>
    <row r="78" spans="1:82" ht="15" x14ac:dyDescent="0.2">
      <c r="C78" s="84" t="s">
        <v>259</v>
      </c>
      <c r="D78" s="84"/>
      <c r="E78" s="84"/>
      <c r="F78" s="84"/>
      <c r="G78" s="84"/>
      <c r="H78" s="84"/>
      <c r="I78" s="85">
        <f>J72+J76+J77</f>
        <v>381.85999999999996</v>
      </c>
      <c r="J78" s="85"/>
      <c r="K78" s="86">
        <f>L72+L76+L77</f>
        <v>19448</v>
      </c>
      <c r="L78" s="86"/>
      <c r="O78" s="81">
        <f>J72+J76+J77</f>
        <v>381.85999999999996</v>
      </c>
      <c r="P78">
        <f>0</f>
        <v>0</v>
      </c>
      <c r="R78" t="s">
        <v>260</v>
      </c>
      <c r="S78" s="81">
        <f>J72</f>
        <v>181.84</v>
      </c>
      <c r="V78" s="81">
        <f>J72</f>
        <v>181.84</v>
      </c>
      <c r="X78">
        <f>0</f>
        <v>0</v>
      </c>
      <c r="Z78" t="s">
        <v>260</v>
      </c>
      <c r="AA78">
        <f>0</f>
        <v>0</v>
      </c>
      <c r="AD78">
        <f>ROUND((Source!AT33/100)*((ROUND(Source!AF33*Source!I33, 2)+ROUND(Source!AE33*Source!I33, 2))), 2)</f>
        <v>134.56</v>
      </c>
      <c r="AE78">
        <f>ROUND((Source!AU33/100)*((ROUND(Source!AF33*Source!I33, 2)+ROUND(Source!AE33*Source!I33, 2))), 2)</f>
        <v>65.459999999999994</v>
      </c>
      <c r="AN78" s="82">
        <f>L72+L76+L77</f>
        <v>19448</v>
      </c>
      <c r="AO78">
        <f>0</f>
        <v>0</v>
      </c>
      <c r="AQ78" t="s">
        <v>260</v>
      </c>
      <c r="AR78" s="82">
        <f>L72</f>
        <v>9261</v>
      </c>
      <c r="AT78">
        <f>0</f>
        <v>0</v>
      </c>
      <c r="AV78" t="s">
        <v>260</v>
      </c>
      <c r="AW78">
        <f>0</f>
        <v>0</v>
      </c>
      <c r="AZ78">
        <f>Source!X33</f>
        <v>6853</v>
      </c>
      <c r="BA78">
        <f>Source!Y33</f>
        <v>3334</v>
      </c>
      <c r="BM78" s="81">
        <f>J72+J76+J77</f>
        <v>381.85999999999996</v>
      </c>
      <c r="BR78" s="82">
        <f>K78</f>
        <v>19448</v>
      </c>
      <c r="BS78">
        <f>ROUND(I78*80/100, 2)</f>
        <v>305.49</v>
      </c>
      <c r="BT78" s="81">
        <f>I78-BS78</f>
        <v>76.369999999999948</v>
      </c>
      <c r="BU78">
        <f>ROUND(K78*80/100, 0)</f>
        <v>15558</v>
      </c>
      <c r="BV78" s="82">
        <f>K78-BU78</f>
        <v>3890</v>
      </c>
      <c r="CB78">
        <f>Source!BM33</f>
        <v>200001</v>
      </c>
      <c r="CC78" t="str">
        <f>Source!E33</f>
        <v>3</v>
      </c>
      <c r="CD78">
        <v>4</v>
      </c>
    </row>
    <row r="80" spans="1:82" ht="15" x14ac:dyDescent="0.2">
      <c r="A80" s="90"/>
      <c r="B80" s="91"/>
      <c r="C80" s="92" t="s">
        <v>263</v>
      </c>
      <c r="D80" s="92"/>
      <c r="E80" s="92"/>
      <c r="F80" s="92"/>
      <c r="G80" s="92"/>
      <c r="H80" s="92"/>
      <c r="I80" s="93"/>
      <c r="J80" s="94">
        <f>J82+J83+J89+J93</f>
        <v>550.08000000000004</v>
      </c>
      <c r="K80" s="94"/>
      <c r="L80" s="95">
        <f>L82+L83+L89+L93</f>
        <v>28015</v>
      </c>
    </row>
    <row r="81" spans="1:12" ht="14.25" x14ac:dyDescent="0.2">
      <c r="A81" s="83"/>
      <c r="B81" s="88"/>
      <c r="C81" s="96" t="s">
        <v>264</v>
      </c>
      <c r="D81" s="89"/>
      <c r="E81" s="89"/>
      <c r="F81" s="89"/>
      <c r="G81" s="89"/>
      <c r="H81" s="89"/>
      <c r="I81" s="70"/>
      <c r="J81" s="72"/>
      <c r="K81" s="72"/>
      <c r="L81" s="73"/>
    </row>
    <row r="82" spans="1:12" ht="14.25" x14ac:dyDescent="0.2">
      <c r="A82" s="83"/>
      <c r="B82" s="88"/>
      <c r="C82" s="89" t="s">
        <v>265</v>
      </c>
      <c r="D82" s="89"/>
      <c r="E82" s="89"/>
      <c r="F82" s="89"/>
      <c r="G82" s="89"/>
      <c r="H82" s="89"/>
      <c r="I82" s="70"/>
      <c r="J82" s="72">
        <f>SUM(S51:S78)</f>
        <v>550.08000000000004</v>
      </c>
      <c r="K82" s="72"/>
      <c r="L82" s="73">
        <f>SUM(AR51:AR78)</f>
        <v>28015</v>
      </c>
    </row>
    <row r="83" spans="1:12" ht="14.25" hidden="1" x14ac:dyDescent="0.2">
      <c r="A83" s="83"/>
      <c r="B83" s="88"/>
      <c r="C83" s="89" t="s">
        <v>266</v>
      </c>
      <c r="D83" s="89"/>
      <c r="E83" s="89"/>
      <c r="F83" s="89"/>
      <c r="G83" s="89"/>
      <c r="H83" s="89"/>
      <c r="I83" s="70"/>
      <c r="J83" s="72">
        <f>J85+J88</f>
        <v>0</v>
      </c>
      <c r="K83" s="72"/>
      <c r="L83" s="73">
        <f>L85+L88</f>
        <v>0</v>
      </c>
    </row>
    <row r="84" spans="1:12" ht="14.25" hidden="1" x14ac:dyDescent="0.2">
      <c r="A84" s="83"/>
      <c r="B84" s="88"/>
      <c r="C84" s="96" t="s">
        <v>267</v>
      </c>
      <c r="D84" s="89"/>
      <c r="E84" s="89"/>
      <c r="F84" s="89"/>
      <c r="G84" s="89"/>
      <c r="H84" s="89"/>
      <c r="I84" s="70"/>
      <c r="J84" s="72"/>
      <c r="K84" s="72"/>
      <c r="L84" s="73"/>
    </row>
    <row r="85" spans="1:12" ht="14.25" hidden="1" x14ac:dyDescent="0.2">
      <c r="A85" s="83"/>
      <c r="B85" s="88"/>
      <c r="C85" s="89" t="s">
        <v>268</v>
      </c>
      <c r="D85" s="89"/>
      <c r="E85" s="89"/>
      <c r="F85" s="89"/>
      <c r="G85" s="89"/>
      <c r="H85" s="89"/>
      <c r="I85" s="70"/>
      <c r="J85" s="72">
        <f>SUM(P51:P78)</f>
        <v>0</v>
      </c>
      <c r="K85" s="72"/>
      <c r="L85" s="73">
        <f>SUM(AO51:AO78)</f>
        <v>0</v>
      </c>
    </row>
    <row r="86" spans="1:12" ht="14.25" hidden="1" x14ac:dyDescent="0.2">
      <c r="A86" s="83"/>
      <c r="B86" s="88"/>
      <c r="C86" s="96" t="s">
        <v>269</v>
      </c>
      <c r="D86" s="89"/>
      <c r="E86" s="89"/>
      <c r="F86" s="89"/>
      <c r="G86" s="89"/>
      <c r="H86" s="89"/>
      <c r="I86" s="70"/>
      <c r="J86" s="72"/>
      <c r="K86" s="72"/>
      <c r="L86" s="73"/>
    </row>
    <row r="87" spans="1:12" ht="14.25" hidden="1" x14ac:dyDescent="0.2">
      <c r="A87" s="83"/>
      <c r="B87" s="88"/>
      <c r="C87" s="89" t="s">
        <v>270</v>
      </c>
      <c r="D87" s="89"/>
      <c r="E87" s="89"/>
      <c r="F87" s="89"/>
      <c r="G87" s="89"/>
      <c r="H87" s="89"/>
      <c r="I87" s="70"/>
      <c r="J87" s="72">
        <f>SUM(X51:X78)</f>
        <v>0</v>
      </c>
      <c r="K87" s="72"/>
      <c r="L87" s="73">
        <f>SUM(AT51:AT78)</f>
        <v>0</v>
      </c>
    </row>
    <row r="88" spans="1:12" ht="14.25" hidden="1" x14ac:dyDescent="0.2">
      <c r="A88" s="83"/>
      <c r="B88" s="88"/>
      <c r="C88" s="89" t="s">
        <v>271</v>
      </c>
      <c r="D88" s="89"/>
      <c r="E88" s="89"/>
      <c r="F88" s="89"/>
      <c r="G88" s="89"/>
      <c r="H88" s="89"/>
      <c r="I88" s="70"/>
      <c r="J88" s="72">
        <f>SUM(Z51:Z78)</f>
        <v>0</v>
      </c>
      <c r="K88" s="72"/>
      <c r="L88" s="73">
        <f>SUM(AV51:AV78)</f>
        <v>0</v>
      </c>
    </row>
    <row r="89" spans="1:12" ht="14.25" hidden="1" x14ac:dyDescent="0.2">
      <c r="A89" s="83"/>
      <c r="B89" s="88"/>
      <c r="C89" s="89" t="s">
        <v>272</v>
      </c>
      <c r="D89" s="89"/>
      <c r="E89" s="89"/>
      <c r="F89" s="89"/>
      <c r="G89" s="89"/>
      <c r="H89" s="89"/>
      <c r="I89" s="70"/>
      <c r="J89" s="72">
        <f>J91+J92</f>
        <v>0</v>
      </c>
      <c r="K89" s="72"/>
      <c r="L89" s="73">
        <f>L91+L92</f>
        <v>0</v>
      </c>
    </row>
    <row r="90" spans="1:12" ht="14.25" hidden="1" x14ac:dyDescent="0.2">
      <c r="A90" s="83"/>
      <c r="B90" s="88"/>
      <c r="C90" s="96" t="s">
        <v>267</v>
      </c>
      <c r="D90" s="89"/>
      <c r="E90" s="89"/>
      <c r="F90" s="89"/>
      <c r="G90" s="89"/>
      <c r="H90" s="89"/>
      <c r="I90" s="70"/>
      <c r="J90" s="72"/>
      <c r="K90" s="72"/>
      <c r="L90" s="73"/>
    </row>
    <row r="91" spans="1:12" ht="14.25" hidden="1" x14ac:dyDescent="0.2">
      <c r="A91" s="83"/>
      <c r="B91" s="88"/>
      <c r="C91" s="89" t="s">
        <v>273</v>
      </c>
      <c r="D91" s="89"/>
      <c r="E91" s="89"/>
      <c r="F91" s="89"/>
      <c r="G91" s="89"/>
      <c r="H91" s="89"/>
      <c r="I91" s="70"/>
      <c r="J91" s="72">
        <f>SUM(AA51:AA78)-SUM(BJ51:BJ78)</f>
        <v>0</v>
      </c>
      <c r="K91" s="72"/>
      <c r="L91" s="73">
        <f>SUM(AW51:AW78)-SUM(BK51:BK78)</f>
        <v>0</v>
      </c>
    </row>
    <row r="92" spans="1:12" ht="14.25" hidden="1" x14ac:dyDescent="0.2">
      <c r="A92" s="83"/>
      <c r="B92" s="88"/>
      <c r="C92" s="89" t="s">
        <v>274</v>
      </c>
      <c r="D92" s="89"/>
      <c r="E92" s="89"/>
      <c r="F92" s="89"/>
      <c r="G92" s="89"/>
      <c r="H92" s="89"/>
      <c r="I92" s="70"/>
      <c r="J92" s="72">
        <f>SUM(BC51:BC78)</f>
        <v>0</v>
      </c>
      <c r="K92" s="72"/>
      <c r="L92" s="73">
        <f>SUM(BC51:BC78)</f>
        <v>0</v>
      </c>
    </row>
    <row r="93" spans="1:12" ht="14.25" hidden="1" x14ac:dyDescent="0.2">
      <c r="A93" s="83"/>
      <c r="B93" s="88"/>
      <c r="C93" s="89" t="s">
        <v>275</v>
      </c>
      <c r="D93" s="89"/>
      <c r="E93" s="89"/>
      <c r="F93" s="89"/>
      <c r="G93" s="89"/>
      <c r="H93" s="89"/>
      <c r="I93" s="70"/>
      <c r="J93" s="72">
        <f>SUM(AF51:AF78)</f>
        <v>0</v>
      </c>
      <c r="K93" s="72"/>
      <c r="L93" s="73">
        <f>SUM(BB51:BB78)</f>
        <v>0</v>
      </c>
    </row>
    <row r="94" spans="1:12" ht="14.25" x14ac:dyDescent="0.2">
      <c r="A94" s="83"/>
      <c r="B94" s="88"/>
      <c r="C94" s="89" t="s">
        <v>276</v>
      </c>
      <c r="D94" s="89"/>
      <c r="E94" s="89"/>
      <c r="F94" s="89"/>
      <c r="G94" s="89"/>
      <c r="H94" s="89"/>
      <c r="I94" s="70"/>
      <c r="J94" s="72">
        <f>SUM(S51:S78)+SUM(X51:X78)+SUM(Z51:Z78)</f>
        <v>550.08000000000004</v>
      </c>
      <c r="K94" s="72"/>
      <c r="L94" s="73">
        <f>SUM(AR51:AR78)+SUM(AT51:AT78)+SUM(AV51:AV78)</f>
        <v>28015</v>
      </c>
    </row>
    <row r="95" spans="1:12" ht="14.25" x14ac:dyDescent="0.2">
      <c r="A95" s="83"/>
      <c r="B95" s="88"/>
      <c r="C95" s="89" t="s">
        <v>277</v>
      </c>
      <c r="D95" s="89"/>
      <c r="E95" s="89"/>
      <c r="F95" s="89"/>
      <c r="G95" s="89"/>
      <c r="H95" s="89"/>
      <c r="I95" s="70"/>
      <c r="J95" s="72">
        <f>SUM(AD51:AD78)</f>
        <v>407.06</v>
      </c>
      <c r="K95" s="72"/>
      <c r="L95" s="73">
        <f>SUM(AZ51:AZ78)</f>
        <v>20731</v>
      </c>
    </row>
    <row r="96" spans="1:12" ht="14.25" x14ac:dyDescent="0.2">
      <c r="A96" s="83"/>
      <c r="B96" s="88"/>
      <c r="C96" s="89" t="s">
        <v>278</v>
      </c>
      <c r="D96" s="89"/>
      <c r="E96" s="89"/>
      <c r="F96" s="89"/>
      <c r="G96" s="89"/>
      <c r="H96" s="89"/>
      <c r="I96" s="70"/>
      <c r="J96" s="72">
        <f>SUM(AE51:AE78)</f>
        <v>198.02999999999997</v>
      </c>
      <c r="K96" s="72"/>
      <c r="L96" s="73">
        <f>SUM(BA51:BA78)</f>
        <v>10086</v>
      </c>
    </row>
    <row r="97" spans="1:12" ht="14.25" hidden="1" x14ac:dyDescent="0.2">
      <c r="A97" s="83"/>
      <c r="B97" s="88"/>
      <c r="C97" s="89" t="s">
        <v>279</v>
      </c>
      <c r="D97" s="89"/>
      <c r="E97" s="89"/>
      <c r="F97" s="89"/>
      <c r="G97" s="89"/>
      <c r="H97" s="89"/>
      <c r="I97" s="70"/>
      <c r="J97" s="72">
        <f>J99+J100</f>
        <v>0</v>
      </c>
      <c r="K97" s="72"/>
      <c r="L97" s="73">
        <f>L99+L100</f>
        <v>0</v>
      </c>
    </row>
    <row r="98" spans="1:12" ht="14.25" hidden="1" x14ac:dyDescent="0.2">
      <c r="A98" s="83"/>
      <c r="B98" s="88"/>
      <c r="C98" s="96" t="s">
        <v>264</v>
      </c>
      <c r="D98" s="89"/>
      <c r="E98" s="89"/>
      <c r="F98" s="89"/>
      <c r="G98" s="89"/>
      <c r="H98" s="89"/>
      <c r="I98" s="70"/>
      <c r="J98" s="72"/>
      <c r="K98" s="72"/>
      <c r="L98" s="73"/>
    </row>
    <row r="99" spans="1:12" ht="14.25" hidden="1" x14ac:dyDescent="0.2">
      <c r="A99" s="83"/>
      <c r="B99" s="88"/>
      <c r="C99" s="89" t="s">
        <v>280</v>
      </c>
      <c r="D99" s="89"/>
      <c r="E99" s="89"/>
      <c r="F99" s="89"/>
      <c r="G99" s="89"/>
      <c r="H99" s="89"/>
      <c r="I99" s="70"/>
      <c r="J99" s="72">
        <f>SUM(BJ51:BJ78)</f>
        <v>0</v>
      </c>
      <c r="K99" s="72"/>
      <c r="L99" s="73">
        <f>SUM(BK51:BK78)</f>
        <v>0</v>
      </c>
    </row>
    <row r="100" spans="1:12" ht="14.25" hidden="1" x14ac:dyDescent="0.2">
      <c r="A100" s="83"/>
      <c r="B100" s="88"/>
      <c r="C100" s="89" t="s">
        <v>281</v>
      </c>
      <c r="D100" s="89"/>
      <c r="E100" s="89"/>
      <c r="F100" s="89"/>
      <c r="G100" s="89"/>
      <c r="H100" s="89"/>
      <c r="I100" s="70"/>
      <c r="J100" s="72">
        <f>SUM(AH51:AH78)</f>
        <v>0</v>
      </c>
      <c r="K100" s="72"/>
      <c r="L100" s="73">
        <f>SUM(BD51:BD78)</f>
        <v>0</v>
      </c>
    </row>
    <row r="101" spans="1:12" ht="14.25" hidden="1" x14ac:dyDescent="0.2">
      <c r="A101" s="83"/>
      <c r="B101" s="88"/>
      <c r="C101" s="89" t="s">
        <v>282</v>
      </c>
      <c r="D101" s="89"/>
      <c r="E101" s="89"/>
      <c r="F101" s="89"/>
      <c r="G101" s="89"/>
      <c r="H101" s="89"/>
      <c r="I101" s="70"/>
      <c r="J101" s="72">
        <f>SUM(BL51:BL78)</f>
        <v>0</v>
      </c>
      <c r="K101" s="72"/>
      <c r="L101" s="73"/>
    </row>
    <row r="102" spans="1:12" ht="14.25" hidden="1" x14ac:dyDescent="0.2">
      <c r="A102" s="83"/>
      <c r="B102" s="88"/>
      <c r="C102" s="89" t="s">
        <v>283</v>
      </c>
      <c r="D102" s="89"/>
      <c r="E102" s="89"/>
      <c r="F102" s="89"/>
      <c r="G102" s="89"/>
      <c r="H102" s="89"/>
      <c r="I102" s="70"/>
      <c r="J102" s="72">
        <f>SUM(BN51:BN78)</f>
        <v>0</v>
      </c>
      <c r="K102" s="72"/>
      <c r="L102" s="73">
        <f>SUM(BO51:BO78)</f>
        <v>0</v>
      </c>
    </row>
    <row r="103" spans="1:12" ht="15" x14ac:dyDescent="0.2">
      <c r="A103" s="90"/>
      <c r="B103" s="91"/>
      <c r="C103" s="92" t="s">
        <v>284</v>
      </c>
      <c r="D103" s="92"/>
      <c r="E103" s="92"/>
      <c r="F103" s="92"/>
      <c r="G103" s="92"/>
      <c r="H103" s="92"/>
      <c r="I103" s="93"/>
      <c r="J103" s="94">
        <f>J80+J95+J96+J97+J101+J102</f>
        <v>1155.17</v>
      </c>
      <c r="K103" s="94"/>
      <c r="L103" s="95">
        <f>L80+L95+L96+L97+L101+L102</f>
        <v>58832</v>
      </c>
    </row>
    <row r="104" spans="1:12" ht="14.25" x14ac:dyDescent="0.2">
      <c r="A104" s="83"/>
      <c r="B104" s="88"/>
      <c r="C104" s="96" t="s">
        <v>285</v>
      </c>
      <c r="D104" s="89"/>
      <c r="E104" s="89"/>
      <c r="F104" s="89"/>
      <c r="G104" s="89"/>
      <c r="H104" s="89"/>
      <c r="I104" s="70"/>
      <c r="J104" s="72"/>
      <c r="K104" s="72"/>
      <c r="L104" s="73"/>
    </row>
    <row r="105" spans="1:12" ht="14.25" hidden="1" x14ac:dyDescent="0.2">
      <c r="A105" s="83"/>
      <c r="B105" s="88"/>
      <c r="C105" s="89" t="s">
        <v>286</v>
      </c>
      <c r="D105" s="89"/>
      <c r="E105" s="89"/>
      <c r="F105" s="89"/>
      <c r="G105" s="89"/>
      <c r="H105" s="89"/>
      <c r="I105" s="70"/>
      <c r="J105" s="72">
        <f>SUM(AB51:AB78)</f>
        <v>0</v>
      </c>
      <c r="K105" s="72"/>
      <c r="L105" s="73">
        <f>SUM(AX51:AX78)</f>
        <v>0</v>
      </c>
    </row>
    <row r="106" spans="1:12" ht="14.25" hidden="1" x14ac:dyDescent="0.2">
      <c r="A106" s="83"/>
      <c r="B106" s="88"/>
      <c r="C106" s="89" t="s">
        <v>287</v>
      </c>
      <c r="D106" s="89"/>
      <c r="E106" s="89"/>
      <c r="F106" s="89"/>
      <c r="G106" s="89"/>
      <c r="H106" s="89"/>
      <c r="I106" s="70"/>
      <c r="J106" s="72">
        <f>SUM(AC51:AC78)</f>
        <v>0</v>
      </c>
      <c r="K106" s="72"/>
      <c r="L106" s="73">
        <f>SUM(AY51:AY78)</f>
        <v>0</v>
      </c>
    </row>
    <row r="107" spans="1:12" ht="14.25" x14ac:dyDescent="0.2">
      <c r="A107" s="83"/>
      <c r="B107" s="88"/>
      <c r="C107" s="89" t="s">
        <v>288</v>
      </c>
      <c r="D107" s="89"/>
      <c r="E107" s="89"/>
      <c r="F107" s="97"/>
      <c r="G107" s="98">
        <f>Source!P57</f>
        <v>45.138163300000002</v>
      </c>
      <c r="H107" s="83"/>
      <c r="I107" s="83"/>
      <c r="J107" s="83"/>
      <c r="K107" s="83"/>
      <c r="L107" s="83"/>
    </row>
    <row r="108" spans="1:12" ht="14.25" hidden="1" customHeight="1" x14ac:dyDescent="0.2">
      <c r="A108" s="83"/>
      <c r="B108" s="88"/>
      <c r="C108" s="89" t="s">
        <v>289</v>
      </c>
      <c r="D108" s="89"/>
      <c r="E108" s="89"/>
      <c r="F108" s="97"/>
      <c r="G108" s="98">
        <f>Source!P58</f>
        <v>0</v>
      </c>
      <c r="H108" s="83"/>
      <c r="I108" s="83"/>
      <c r="J108" s="83"/>
      <c r="K108" s="83"/>
      <c r="L108" s="83"/>
    </row>
    <row r="111" spans="1:12" ht="16.5" x14ac:dyDescent="0.2">
      <c r="A111" s="66" t="s">
        <v>290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</row>
    <row r="112" spans="1:12" ht="105" x14ac:dyDescent="0.2">
      <c r="A112" s="67" t="s">
        <v>103</v>
      </c>
      <c r="B112" s="68" t="str">
        <f>Source!F70</f>
        <v>п01-11-010-1</v>
      </c>
      <c r="C112" s="68" t="s">
        <v>291</v>
      </c>
      <c r="D112" s="69" t="str">
        <f>Source!H70</f>
        <v>1 измерение</v>
      </c>
      <c r="E112" s="70">
        <f>Source!K70</f>
        <v>8</v>
      </c>
      <c r="F112" s="70"/>
      <c r="G112" s="70">
        <f>Source!I70</f>
        <v>8</v>
      </c>
      <c r="H112" s="72"/>
      <c r="I112" s="71"/>
      <c r="J112" s="72"/>
      <c r="K112" s="71"/>
      <c r="L112" s="73"/>
    </row>
    <row r="113" spans="1:82" ht="38.25" x14ac:dyDescent="0.2">
      <c r="B113" s="74" t="str">
        <f>Source!EO70</f>
        <v>Поправка: 421/пр_2020_прил.10_т.7_п.4_гр.3</v>
      </c>
    </row>
    <row r="114" spans="1:82" ht="14.25" x14ac:dyDescent="0.2">
      <c r="A114" s="68"/>
      <c r="B114" s="71">
        <v>1</v>
      </c>
      <c r="C114" s="68" t="s">
        <v>252</v>
      </c>
      <c r="D114" s="69"/>
      <c r="E114" s="70"/>
      <c r="F114" s="70"/>
      <c r="G114" s="70"/>
      <c r="H114" s="72">
        <f>Source!AO70</f>
        <v>15.62</v>
      </c>
      <c r="I114" s="71">
        <f>ROUND(0.8*1.255,7)</f>
        <v>1.004</v>
      </c>
      <c r="J114" s="72">
        <f>ROUND(Source!AF70*Source!I70, 2)</f>
        <v>125.44</v>
      </c>
      <c r="K114" s="71">
        <f>IF(Source!BA70&lt;&gt; 0, Source!BA70, 1)</f>
        <v>50.93</v>
      </c>
      <c r="L114" s="73">
        <f>Source!S70</f>
        <v>6389</v>
      </c>
    </row>
    <row r="115" spans="1:82" ht="14.25" x14ac:dyDescent="0.2">
      <c r="A115" s="68"/>
      <c r="B115" s="68"/>
      <c r="C115" s="75" t="s">
        <v>253</v>
      </c>
      <c r="D115" s="76" t="s">
        <v>230</v>
      </c>
      <c r="E115" s="77">
        <f>Source!AQ70</f>
        <v>1.22</v>
      </c>
      <c r="F115" s="77">
        <f>ROUND(0.8*1.255,7)</f>
        <v>1.004</v>
      </c>
      <c r="G115" s="77">
        <f>ROUND(Source!U70, 7)</f>
        <v>9.7990399999999998</v>
      </c>
      <c r="H115" s="78"/>
      <c r="I115" s="79"/>
      <c r="J115" s="78"/>
      <c r="K115" s="79"/>
      <c r="L115" s="80"/>
    </row>
    <row r="116" spans="1:82" ht="14.25" x14ac:dyDescent="0.2">
      <c r="A116" s="68"/>
      <c r="B116" s="68"/>
      <c r="C116" s="68" t="s">
        <v>254</v>
      </c>
      <c r="D116" s="69"/>
      <c r="E116" s="70"/>
      <c r="F116" s="70"/>
      <c r="G116" s="70"/>
      <c r="H116" s="72">
        <f>H114</f>
        <v>15.62</v>
      </c>
      <c r="I116" s="71"/>
      <c r="J116" s="72">
        <f>J114</f>
        <v>125.44</v>
      </c>
      <c r="K116" s="71"/>
      <c r="L116" s="73">
        <f>L114</f>
        <v>6389</v>
      </c>
    </row>
    <row r="117" spans="1:82" ht="14.25" x14ac:dyDescent="0.2">
      <c r="A117" s="68"/>
      <c r="B117" s="68"/>
      <c r="C117" s="68" t="s">
        <v>255</v>
      </c>
      <c r="D117" s="69"/>
      <c r="E117" s="70"/>
      <c r="F117" s="70"/>
      <c r="G117" s="70"/>
      <c r="H117" s="72"/>
      <c r="I117" s="71"/>
      <c r="J117" s="72">
        <f>SUM(S112:S120)+SUM(T112:T120)+SUM(X112:X120)+SUM(Y112:Y120)+SUM(Z112:Z120)</f>
        <v>125.44</v>
      </c>
      <c r="K117" s="71"/>
      <c r="L117" s="73">
        <f>SUM(AR112:AR120)+SUM(AS112:AS120)+SUM(AT112:AT120)+SUM(AU112:AU120)+SUM(AV112:AV120)</f>
        <v>6389</v>
      </c>
    </row>
    <row r="118" spans="1:82" ht="14.25" x14ac:dyDescent="0.2">
      <c r="A118" s="68"/>
      <c r="B118" s="68" t="s">
        <v>33</v>
      </c>
      <c r="C118" s="68" t="s">
        <v>256</v>
      </c>
      <c r="D118" s="69" t="s">
        <v>257</v>
      </c>
      <c r="E118" s="70">
        <f>Source!BZ70</f>
        <v>74</v>
      </c>
      <c r="F118" s="70"/>
      <c r="G118" s="70">
        <f>Source!AT70</f>
        <v>74</v>
      </c>
      <c r="H118" s="72"/>
      <c r="I118" s="71"/>
      <c r="J118" s="72">
        <f>SUM(AD112:AD120)</f>
        <v>92.83</v>
      </c>
      <c r="K118" s="71"/>
      <c r="L118" s="73">
        <f>SUM(AZ112:AZ120)</f>
        <v>4728</v>
      </c>
    </row>
    <row r="119" spans="1:82" ht="14.25" x14ac:dyDescent="0.2">
      <c r="A119" s="75"/>
      <c r="B119" s="75" t="s">
        <v>34</v>
      </c>
      <c r="C119" s="75" t="s">
        <v>258</v>
      </c>
      <c r="D119" s="76" t="s">
        <v>257</v>
      </c>
      <c r="E119" s="77">
        <f>Source!CA70</f>
        <v>36</v>
      </c>
      <c r="F119" s="77"/>
      <c r="G119" s="77">
        <f>Source!AU70</f>
        <v>36</v>
      </c>
      <c r="H119" s="78"/>
      <c r="I119" s="79"/>
      <c r="J119" s="78">
        <f>SUM(AE112:AE120)</f>
        <v>45.16</v>
      </c>
      <c r="K119" s="79"/>
      <c r="L119" s="80">
        <f>SUM(BA112:BA120)</f>
        <v>2300</v>
      </c>
    </row>
    <row r="120" spans="1:82" ht="15" x14ac:dyDescent="0.2">
      <c r="C120" s="84" t="s">
        <v>259</v>
      </c>
      <c r="D120" s="84"/>
      <c r="E120" s="84"/>
      <c r="F120" s="84"/>
      <c r="G120" s="84"/>
      <c r="H120" s="84"/>
      <c r="I120" s="85">
        <f>J114+J118+J119</f>
        <v>263.42999999999995</v>
      </c>
      <c r="J120" s="85"/>
      <c r="K120" s="86">
        <f>L114+L118+L119</f>
        <v>13417</v>
      </c>
      <c r="L120" s="86"/>
      <c r="O120" s="81">
        <f>J114+J118+J119</f>
        <v>263.42999999999995</v>
      </c>
      <c r="P120">
        <f>0</f>
        <v>0</v>
      </c>
      <c r="R120" t="s">
        <v>260</v>
      </c>
      <c r="S120" s="81">
        <f>J114</f>
        <v>125.44</v>
      </c>
      <c r="V120" s="81">
        <f>J114</f>
        <v>125.44</v>
      </c>
      <c r="X120">
        <f>0</f>
        <v>0</v>
      </c>
      <c r="Z120" t="s">
        <v>260</v>
      </c>
      <c r="AA120">
        <f>0</f>
        <v>0</v>
      </c>
      <c r="AD120">
        <f>ROUND((Source!AT70/100)*((ROUND(Source!AF70*Source!I70, 2)+ROUND(Source!AE70*Source!I70, 2))), 2)</f>
        <v>92.83</v>
      </c>
      <c r="AE120">
        <f>ROUND((Source!AU70/100)*((ROUND(Source!AF70*Source!I70, 2)+ROUND(Source!AE70*Source!I70, 2))), 2)</f>
        <v>45.16</v>
      </c>
      <c r="AN120" s="82">
        <f>L114+L118+L119</f>
        <v>13417</v>
      </c>
      <c r="AO120">
        <f>0</f>
        <v>0</v>
      </c>
      <c r="AQ120" t="s">
        <v>260</v>
      </c>
      <c r="AR120" s="82">
        <f>L114</f>
        <v>6389</v>
      </c>
      <c r="AT120">
        <f>0</f>
        <v>0</v>
      </c>
      <c r="AV120" t="s">
        <v>260</v>
      </c>
      <c r="AW120">
        <f>0</f>
        <v>0</v>
      </c>
      <c r="AZ120">
        <f>Source!X70</f>
        <v>4728</v>
      </c>
      <c r="BA120">
        <f>Source!Y70</f>
        <v>2300</v>
      </c>
      <c r="BM120" s="81">
        <f>J114+J118+J119</f>
        <v>263.42999999999995</v>
      </c>
      <c r="BR120" s="82">
        <f>K120</f>
        <v>13417</v>
      </c>
      <c r="BS120">
        <f>ROUND(I120*80/100, 2)</f>
        <v>210.74</v>
      </c>
      <c r="BT120" s="81">
        <f>I120-BS120</f>
        <v>52.689999999999941</v>
      </c>
      <c r="BU120">
        <f>ROUND(K120*80/100, 0)</f>
        <v>10734</v>
      </c>
      <c r="BV120" s="82">
        <f>K120-BU120</f>
        <v>2683</v>
      </c>
      <c r="CB120">
        <f>Source!BM70</f>
        <v>200001</v>
      </c>
      <c r="CC120" t="str">
        <f>Source!E70</f>
        <v>4</v>
      </c>
      <c r="CD120">
        <v>4</v>
      </c>
    </row>
    <row r="121" spans="1:82" ht="119.25" x14ac:dyDescent="0.2">
      <c r="A121" s="67" t="s">
        <v>112</v>
      </c>
      <c r="B121" s="68" t="str">
        <f>Source!F74</f>
        <v>п01-11-011-1</v>
      </c>
      <c r="C121" s="68" t="s">
        <v>292</v>
      </c>
      <c r="D121" s="69" t="str">
        <f>Source!H74</f>
        <v>100 точек</v>
      </c>
      <c r="E121" s="70">
        <f>Source!K74</f>
        <v>0.16</v>
      </c>
      <c r="F121" s="70"/>
      <c r="G121" s="70">
        <f>Source!I74</f>
        <v>0.16</v>
      </c>
      <c r="H121" s="72"/>
      <c r="I121" s="71"/>
      <c r="J121" s="72"/>
      <c r="K121" s="71"/>
      <c r="L121" s="73"/>
    </row>
    <row r="122" spans="1:82" ht="293.25" x14ac:dyDescent="0.2">
      <c r="B122" s="74" t="str">
        <f>Source!EO74</f>
        <v>Поправка: 421/пр_2020_прил.10_т.7_п.4_гр.3</v>
      </c>
      <c r="C122" s="74" t="str">
        <f>Source!CN74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23" spans="1:82" x14ac:dyDescent="0.2">
      <c r="C123" s="87" t="str">
        <f>"Объем: "&amp;Source!I74&amp;"=(16)/"&amp;"100"</f>
        <v>Объем: 0,16=(16)/100</v>
      </c>
    </row>
    <row r="124" spans="1:82" ht="14.25" x14ac:dyDescent="0.2">
      <c r="A124" s="68"/>
      <c r="B124" s="71">
        <v>1</v>
      </c>
      <c r="C124" s="68" t="s">
        <v>252</v>
      </c>
      <c r="D124" s="69"/>
      <c r="E124" s="70"/>
      <c r="F124" s="70"/>
      <c r="G124" s="70"/>
      <c r="H124" s="72">
        <f>Source!AO74</f>
        <v>165.95</v>
      </c>
      <c r="I124" s="71">
        <f>ROUND(0.8*1.255,7)</f>
        <v>1.004</v>
      </c>
      <c r="J124" s="72">
        <f>ROUND(Source!AF74*Source!I74, 2)</f>
        <v>26.66</v>
      </c>
      <c r="K124" s="71">
        <f>IF(Source!BA74&lt;&gt; 0, Source!BA74, 1)</f>
        <v>50.93</v>
      </c>
      <c r="L124" s="73">
        <f>Source!S74</f>
        <v>1358</v>
      </c>
    </row>
    <row r="125" spans="1:82" ht="14.25" x14ac:dyDescent="0.2">
      <c r="A125" s="68"/>
      <c r="B125" s="68"/>
      <c r="C125" s="75" t="s">
        <v>253</v>
      </c>
      <c r="D125" s="76" t="s">
        <v>230</v>
      </c>
      <c r="E125" s="77">
        <f>Source!AQ74</f>
        <v>12.96</v>
      </c>
      <c r="F125" s="77">
        <f>ROUND(0.8*1.255,7)</f>
        <v>1.004</v>
      </c>
      <c r="G125" s="77">
        <f>ROUND(Source!U74, 7)</f>
        <v>2.0818943999999999</v>
      </c>
      <c r="H125" s="78"/>
      <c r="I125" s="79"/>
      <c r="J125" s="78"/>
      <c r="K125" s="79"/>
      <c r="L125" s="80"/>
    </row>
    <row r="126" spans="1:82" ht="14.25" x14ac:dyDescent="0.2">
      <c r="A126" s="68"/>
      <c r="B126" s="68"/>
      <c r="C126" s="68" t="s">
        <v>254</v>
      </c>
      <c r="D126" s="69"/>
      <c r="E126" s="70"/>
      <c r="F126" s="70"/>
      <c r="G126" s="70"/>
      <c r="H126" s="72">
        <f>H124</f>
        <v>165.95</v>
      </c>
      <c r="I126" s="71"/>
      <c r="J126" s="72">
        <f>J124</f>
        <v>26.66</v>
      </c>
      <c r="K126" s="71"/>
      <c r="L126" s="73">
        <f>L124</f>
        <v>1358</v>
      </c>
    </row>
    <row r="127" spans="1:82" ht="14.25" x14ac:dyDescent="0.2">
      <c r="A127" s="68"/>
      <c r="B127" s="68"/>
      <c r="C127" s="68" t="s">
        <v>255</v>
      </c>
      <c r="D127" s="69"/>
      <c r="E127" s="70"/>
      <c r="F127" s="70"/>
      <c r="G127" s="70"/>
      <c r="H127" s="72"/>
      <c r="I127" s="71"/>
      <c r="J127" s="72">
        <f>SUM(S121:S130)+SUM(T121:T130)+SUM(X121:X130)+SUM(Y121:Y130)+SUM(Z121:Z130)</f>
        <v>26.66</v>
      </c>
      <c r="K127" s="71"/>
      <c r="L127" s="73">
        <f>SUM(AR121:AR130)+SUM(AS121:AS130)+SUM(AT121:AT130)+SUM(AU121:AU130)+SUM(AV121:AV130)</f>
        <v>1358</v>
      </c>
    </row>
    <row r="128" spans="1:82" ht="14.25" x14ac:dyDescent="0.2">
      <c r="A128" s="68"/>
      <c r="B128" s="68" t="s">
        <v>33</v>
      </c>
      <c r="C128" s="68" t="s">
        <v>256</v>
      </c>
      <c r="D128" s="69" t="s">
        <v>257</v>
      </c>
      <c r="E128" s="70">
        <f>Source!BZ74</f>
        <v>74</v>
      </c>
      <c r="F128" s="70"/>
      <c r="G128" s="70">
        <f>Source!AT74</f>
        <v>74</v>
      </c>
      <c r="H128" s="72"/>
      <c r="I128" s="71"/>
      <c r="J128" s="72">
        <f>SUM(AD121:AD130)</f>
        <v>19.73</v>
      </c>
      <c r="K128" s="71"/>
      <c r="L128" s="73">
        <f>SUM(AZ121:AZ130)</f>
        <v>1005</v>
      </c>
    </row>
    <row r="129" spans="1:82" ht="14.25" x14ac:dyDescent="0.2">
      <c r="A129" s="75"/>
      <c r="B129" s="75" t="s">
        <v>34</v>
      </c>
      <c r="C129" s="75" t="s">
        <v>258</v>
      </c>
      <c r="D129" s="76" t="s">
        <v>257</v>
      </c>
      <c r="E129" s="77">
        <f>Source!CA74</f>
        <v>36</v>
      </c>
      <c r="F129" s="77"/>
      <c r="G129" s="77">
        <f>Source!AU74</f>
        <v>36</v>
      </c>
      <c r="H129" s="78"/>
      <c r="I129" s="79"/>
      <c r="J129" s="78">
        <f>SUM(AE121:AE130)</f>
        <v>9.6</v>
      </c>
      <c r="K129" s="79"/>
      <c r="L129" s="80">
        <f>SUM(BA121:BA130)</f>
        <v>489</v>
      </c>
    </row>
    <row r="130" spans="1:82" ht="15" x14ac:dyDescent="0.2">
      <c r="C130" s="84" t="s">
        <v>259</v>
      </c>
      <c r="D130" s="84"/>
      <c r="E130" s="84"/>
      <c r="F130" s="84"/>
      <c r="G130" s="84"/>
      <c r="H130" s="84"/>
      <c r="I130" s="85">
        <f>J124+J128+J129</f>
        <v>55.99</v>
      </c>
      <c r="J130" s="85"/>
      <c r="K130" s="86">
        <f>L124+L128+L129</f>
        <v>2852</v>
      </c>
      <c r="L130" s="86"/>
      <c r="O130" s="81">
        <f>J124+J128+J129</f>
        <v>55.99</v>
      </c>
      <c r="P130">
        <f>0</f>
        <v>0</v>
      </c>
      <c r="R130" t="s">
        <v>260</v>
      </c>
      <c r="S130" s="81">
        <f>J124</f>
        <v>26.66</v>
      </c>
      <c r="V130" s="81">
        <f>J124</f>
        <v>26.66</v>
      </c>
      <c r="X130">
        <f>0</f>
        <v>0</v>
      </c>
      <c r="Z130" t="s">
        <v>260</v>
      </c>
      <c r="AA130">
        <f>0</f>
        <v>0</v>
      </c>
      <c r="AD130">
        <f>ROUND((Source!AT74/100)*((ROUND(Source!AF74*Source!I74, 2)+ROUND(Source!AE74*Source!I74, 2))), 2)</f>
        <v>19.73</v>
      </c>
      <c r="AE130">
        <f>ROUND((Source!AU74/100)*((ROUND(Source!AF74*Source!I74, 2)+ROUND(Source!AE74*Source!I74, 2))), 2)</f>
        <v>9.6</v>
      </c>
      <c r="AN130" s="82">
        <f>L124+L128+L129</f>
        <v>2852</v>
      </c>
      <c r="AO130">
        <f>0</f>
        <v>0</v>
      </c>
      <c r="AQ130" t="s">
        <v>260</v>
      </c>
      <c r="AR130" s="82">
        <f>L124</f>
        <v>1358</v>
      </c>
      <c r="AT130">
        <f>0</f>
        <v>0</v>
      </c>
      <c r="AV130" t="s">
        <v>260</v>
      </c>
      <c r="AW130">
        <f>0</f>
        <v>0</v>
      </c>
      <c r="AZ130">
        <f>Source!X74</f>
        <v>1005</v>
      </c>
      <c r="BA130">
        <f>Source!Y74</f>
        <v>489</v>
      </c>
      <c r="BM130" s="81">
        <f>J124+J128+J129</f>
        <v>55.99</v>
      </c>
      <c r="BR130" s="82">
        <f>K130</f>
        <v>2852</v>
      </c>
      <c r="BS130">
        <f>ROUND(I130*80/100, 2)</f>
        <v>44.79</v>
      </c>
      <c r="BT130" s="81">
        <f>I130-BS130</f>
        <v>11.200000000000003</v>
      </c>
      <c r="BU130">
        <f>ROUND(K130*80/100, 0)</f>
        <v>2282</v>
      </c>
      <c r="BV130" s="82">
        <f>K130-BU130</f>
        <v>570</v>
      </c>
      <c r="CB130">
        <f>Source!BM74</f>
        <v>200001</v>
      </c>
      <c r="CC130" t="str">
        <f>Source!E74</f>
        <v>5</v>
      </c>
      <c r="CD130">
        <v>4</v>
      </c>
    </row>
    <row r="132" spans="1:82" ht="15" x14ac:dyDescent="0.2">
      <c r="A132" s="90"/>
      <c r="B132" s="91"/>
      <c r="C132" s="92" t="s">
        <v>293</v>
      </c>
      <c r="D132" s="92"/>
      <c r="E132" s="92"/>
      <c r="F132" s="92"/>
      <c r="G132" s="92"/>
      <c r="H132" s="92"/>
      <c r="I132" s="93"/>
      <c r="J132" s="94">
        <f>J134+J135+J141+J145</f>
        <v>152.1</v>
      </c>
      <c r="K132" s="94"/>
      <c r="L132" s="95">
        <f>L134+L135+L141+L145</f>
        <v>7747</v>
      </c>
    </row>
    <row r="133" spans="1:82" ht="14.25" x14ac:dyDescent="0.2">
      <c r="A133" s="83"/>
      <c r="B133" s="88"/>
      <c r="C133" s="96" t="s">
        <v>264</v>
      </c>
      <c r="D133" s="89"/>
      <c r="E133" s="89"/>
      <c r="F133" s="89"/>
      <c r="G133" s="89"/>
      <c r="H133" s="89"/>
      <c r="I133" s="70"/>
      <c r="J133" s="72"/>
      <c r="K133" s="72"/>
      <c r="L133" s="73"/>
    </row>
    <row r="134" spans="1:82" ht="14.25" x14ac:dyDescent="0.2">
      <c r="A134" s="83"/>
      <c r="B134" s="88"/>
      <c r="C134" s="89" t="s">
        <v>265</v>
      </c>
      <c r="D134" s="89"/>
      <c r="E134" s="89"/>
      <c r="F134" s="89"/>
      <c r="G134" s="89"/>
      <c r="H134" s="89"/>
      <c r="I134" s="70"/>
      <c r="J134" s="72">
        <f>SUM(S111:S130)</f>
        <v>152.1</v>
      </c>
      <c r="K134" s="72"/>
      <c r="L134" s="73">
        <f>SUM(AR111:AR130)</f>
        <v>7747</v>
      </c>
    </row>
    <row r="135" spans="1:82" ht="14.25" hidden="1" x14ac:dyDescent="0.2">
      <c r="A135" s="83"/>
      <c r="B135" s="88"/>
      <c r="C135" s="89" t="s">
        <v>266</v>
      </c>
      <c r="D135" s="89"/>
      <c r="E135" s="89"/>
      <c r="F135" s="89"/>
      <c r="G135" s="89"/>
      <c r="H135" s="89"/>
      <c r="I135" s="70"/>
      <c r="J135" s="72">
        <f>J137+J140</f>
        <v>0</v>
      </c>
      <c r="K135" s="72"/>
      <c r="L135" s="73">
        <f>L137+L140</f>
        <v>0</v>
      </c>
    </row>
    <row r="136" spans="1:82" ht="14.25" hidden="1" x14ac:dyDescent="0.2">
      <c r="A136" s="83"/>
      <c r="B136" s="88"/>
      <c r="C136" s="96" t="s">
        <v>267</v>
      </c>
      <c r="D136" s="89"/>
      <c r="E136" s="89"/>
      <c r="F136" s="89"/>
      <c r="G136" s="89"/>
      <c r="H136" s="89"/>
      <c r="I136" s="70"/>
      <c r="J136" s="72"/>
      <c r="K136" s="72"/>
      <c r="L136" s="73"/>
    </row>
    <row r="137" spans="1:82" ht="14.25" hidden="1" x14ac:dyDescent="0.2">
      <c r="A137" s="83"/>
      <c r="B137" s="88"/>
      <c r="C137" s="89" t="s">
        <v>268</v>
      </c>
      <c r="D137" s="89"/>
      <c r="E137" s="89"/>
      <c r="F137" s="89"/>
      <c r="G137" s="89"/>
      <c r="H137" s="89"/>
      <c r="I137" s="70"/>
      <c r="J137" s="72">
        <f>SUM(P111:P130)</f>
        <v>0</v>
      </c>
      <c r="K137" s="72"/>
      <c r="L137" s="73">
        <f>SUM(AO111:AO130)</f>
        <v>0</v>
      </c>
    </row>
    <row r="138" spans="1:82" ht="14.25" hidden="1" x14ac:dyDescent="0.2">
      <c r="A138" s="83"/>
      <c r="B138" s="88"/>
      <c r="C138" s="96" t="s">
        <v>269</v>
      </c>
      <c r="D138" s="89"/>
      <c r="E138" s="89"/>
      <c r="F138" s="89"/>
      <c r="G138" s="89"/>
      <c r="H138" s="89"/>
      <c r="I138" s="70"/>
      <c r="J138" s="72"/>
      <c r="K138" s="72"/>
      <c r="L138" s="73"/>
    </row>
    <row r="139" spans="1:82" ht="14.25" hidden="1" x14ac:dyDescent="0.2">
      <c r="A139" s="83"/>
      <c r="B139" s="88"/>
      <c r="C139" s="89" t="s">
        <v>270</v>
      </c>
      <c r="D139" s="89"/>
      <c r="E139" s="89"/>
      <c r="F139" s="89"/>
      <c r="G139" s="89"/>
      <c r="H139" s="89"/>
      <c r="I139" s="70"/>
      <c r="J139" s="72">
        <f>SUM(X111:X130)</f>
        <v>0</v>
      </c>
      <c r="K139" s="72"/>
      <c r="L139" s="73">
        <f>SUM(AT111:AT130)</f>
        <v>0</v>
      </c>
    </row>
    <row r="140" spans="1:82" ht="14.25" hidden="1" x14ac:dyDescent="0.2">
      <c r="A140" s="83"/>
      <c r="B140" s="88"/>
      <c r="C140" s="89" t="s">
        <v>271</v>
      </c>
      <c r="D140" s="89"/>
      <c r="E140" s="89"/>
      <c r="F140" s="89"/>
      <c r="G140" s="89"/>
      <c r="H140" s="89"/>
      <c r="I140" s="70"/>
      <c r="J140" s="72">
        <f>SUM(Z111:Z130)</f>
        <v>0</v>
      </c>
      <c r="K140" s="72"/>
      <c r="L140" s="73">
        <f>SUM(AV111:AV130)</f>
        <v>0</v>
      </c>
    </row>
    <row r="141" spans="1:82" ht="14.25" hidden="1" x14ac:dyDescent="0.2">
      <c r="A141" s="83"/>
      <c r="B141" s="88"/>
      <c r="C141" s="89" t="s">
        <v>272</v>
      </c>
      <c r="D141" s="89"/>
      <c r="E141" s="89"/>
      <c r="F141" s="89"/>
      <c r="G141" s="89"/>
      <c r="H141" s="89"/>
      <c r="I141" s="70"/>
      <c r="J141" s="72">
        <f>J143+J144</f>
        <v>0</v>
      </c>
      <c r="K141" s="72"/>
      <c r="L141" s="73">
        <f>L143+L144</f>
        <v>0</v>
      </c>
    </row>
    <row r="142" spans="1:82" ht="14.25" hidden="1" x14ac:dyDescent="0.2">
      <c r="A142" s="83"/>
      <c r="B142" s="88"/>
      <c r="C142" s="96" t="s">
        <v>267</v>
      </c>
      <c r="D142" s="89"/>
      <c r="E142" s="89"/>
      <c r="F142" s="89"/>
      <c r="G142" s="89"/>
      <c r="H142" s="89"/>
      <c r="I142" s="70"/>
      <c r="J142" s="72"/>
      <c r="K142" s="72"/>
      <c r="L142" s="73"/>
    </row>
    <row r="143" spans="1:82" ht="14.25" hidden="1" x14ac:dyDescent="0.2">
      <c r="A143" s="83"/>
      <c r="B143" s="88"/>
      <c r="C143" s="89" t="s">
        <v>273</v>
      </c>
      <c r="D143" s="89"/>
      <c r="E143" s="89"/>
      <c r="F143" s="89"/>
      <c r="G143" s="89"/>
      <c r="H143" s="89"/>
      <c r="I143" s="70"/>
      <c r="J143" s="72">
        <f>SUM(AA111:AA130)-SUM(BJ111:BJ130)</f>
        <v>0</v>
      </c>
      <c r="K143" s="72"/>
      <c r="L143" s="73">
        <f>SUM(AW111:AW130)-SUM(BK111:BK130)</f>
        <v>0</v>
      </c>
    </row>
    <row r="144" spans="1:82" ht="14.25" hidden="1" x14ac:dyDescent="0.2">
      <c r="A144" s="83"/>
      <c r="B144" s="88"/>
      <c r="C144" s="89" t="s">
        <v>274</v>
      </c>
      <c r="D144" s="89"/>
      <c r="E144" s="89"/>
      <c r="F144" s="89"/>
      <c r="G144" s="89"/>
      <c r="H144" s="89"/>
      <c r="I144" s="70"/>
      <c r="J144" s="72">
        <f>SUM(BC111:BC130)</f>
        <v>0</v>
      </c>
      <c r="K144" s="72"/>
      <c r="L144" s="73">
        <f>SUM(BC111:BC130)</f>
        <v>0</v>
      </c>
    </row>
    <row r="145" spans="1:12" ht="14.25" hidden="1" x14ac:dyDescent="0.2">
      <c r="A145" s="83"/>
      <c r="B145" s="88"/>
      <c r="C145" s="89" t="s">
        <v>275</v>
      </c>
      <c r="D145" s="89"/>
      <c r="E145" s="89"/>
      <c r="F145" s="89"/>
      <c r="G145" s="89"/>
      <c r="H145" s="89"/>
      <c r="I145" s="70"/>
      <c r="J145" s="72">
        <f>SUM(AF111:AF130)</f>
        <v>0</v>
      </c>
      <c r="K145" s="72"/>
      <c r="L145" s="73">
        <f>SUM(BB111:BB130)</f>
        <v>0</v>
      </c>
    </row>
    <row r="146" spans="1:12" ht="14.25" x14ac:dyDescent="0.2">
      <c r="A146" s="83"/>
      <c r="B146" s="88"/>
      <c r="C146" s="89" t="s">
        <v>276</v>
      </c>
      <c r="D146" s="89"/>
      <c r="E146" s="89"/>
      <c r="F146" s="89"/>
      <c r="G146" s="89"/>
      <c r="H146" s="89"/>
      <c r="I146" s="70"/>
      <c r="J146" s="72">
        <f>SUM(S111:S130)+SUM(X111:X130)+SUM(Z111:Z130)</f>
        <v>152.1</v>
      </c>
      <c r="K146" s="72"/>
      <c r="L146" s="73">
        <f>SUM(AR111:AR130)+SUM(AT111:AT130)+SUM(AV111:AV130)</f>
        <v>7747</v>
      </c>
    </row>
    <row r="147" spans="1:12" ht="14.25" x14ac:dyDescent="0.2">
      <c r="A147" s="83"/>
      <c r="B147" s="88"/>
      <c r="C147" s="89" t="s">
        <v>277</v>
      </c>
      <c r="D147" s="89"/>
      <c r="E147" s="89"/>
      <c r="F147" s="89"/>
      <c r="G147" s="89"/>
      <c r="H147" s="89"/>
      <c r="I147" s="70"/>
      <c r="J147" s="72">
        <f>SUM(AD111:AD130)</f>
        <v>112.56</v>
      </c>
      <c r="K147" s="72"/>
      <c r="L147" s="73">
        <f>SUM(AZ111:AZ130)</f>
        <v>5733</v>
      </c>
    </row>
    <row r="148" spans="1:12" ht="14.25" x14ac:dyDescent="0.2">
      <c r="A148" s="83"/>
      <c r="B148" s="88"/>
      <c r="C148" s="89" t="s">
        <v>278</v>
      </c>
      <c r="D148" s="89"/>
      <c r="E148" s="89"/>
      <c r="F148" s="89"/>
      <c r="G148" s="89"/>
      <c r="H148" s="89"/>
      <c r="I148" s="70"/>
      <c r="J148" s="72">
        <f>SUM(AE111:AE130)</f>
        <v>54.76</v>
      </c>
      <c r="K148" s="72"/>
      <c r="L148" s="73">
        <f>SUM(BA111:BA130)</f>
        <v>2789</v>
      </c>
    </row>
    <row r="149" spans="1:12" ht="14.25" hidden="1" x14ac:dyDescent="0.2">
      <c r="A149" s="83"/>
      <c r="B149" s="88"/>
      <c r="C149" s="89" t="s">
        <v>279</v>
      </c>
      <c r="D149" s="89"/>
      <c r="E149" s="89"/>
      <c r="F149" s="89"/>
      <c r="G149" s="89"/>
      <c r="H149" s="89"/>
      <c r="I149" s="70"/>
      <c r="J149" s="72">
        <f>J151+J152</f>
        <v>0</v>
      </c>
      <c r="K149" s="72"/>
      <c r="L149" s="73">
        <f>L151+L152</f>
        <v>0</v>
      </c>
    </row>
    <row r="150" spans="1:12" ht="14.25" hidden="1" x14ac:dyDescent="0.2">
      <c r="A150" s="83"/>
      <c r="B150" s="88"/>
      <c r="C150" s="96" t="s">
        <v>264</v>
      </c>
      <c r="D150" s="89"/>
      <c r="E150" s="89"/>
      <c r="F150" s="89"/>
      <c r="G150" s="89"/>
      <c r="H150" s="89"/>
      <c r="I150" s="70"/>
      <c r="J150" s="72"/>
      <c r="K150" s="72"/>
      <c r="L150" s="73"/>
    </row>
    <row r="151" spans="1:12" ht="14.25" hidden="1" x14ac:dyDescent="0.2">
      <c r="A151" s="83"/>
      <c r="B151" s="88"/>
      <c r="C151" s="89" t="s">
        <v>280</v>
      </c>
      <c r="D151" s="89"/>
      <c r="E151" s="89"/>
      <c r="F151" s="89"/>
      <c r="G151" s="89"/>
      <c r="H151" s="89"/>
      <c r="I151" s="70"/>
      <c r="J151" s="72">
        <f>SUM(BJ111:BJ130)</f>
        <v>0</v>
      </c>
      <c r="K151" s="72"/>
      <c r="L151" s="73">
        <f>SUM(BK111:BK130)</f>
        <v>0</v>
      </c>
    </row>
    <row r="152" spans="1:12" ht="14.25" hidden="1" x14ac:dyDescent="0.2">
      <c r="A152" s="83"/>
      <c r="B152" s="88"/>
      <c r="C152" s="89" t="s">
        <v>281</v>
      </c>
      <c r="D152" s="89"/>
      <c r="E152" s="89"/>
      <c r="F152" s="89"/>
      <c r="G152" s="89"/>
      <c r="H152" s="89"/>
      <c r="I152" s="70"/>
      <c r="J152" s="72">
        <f>SUM(AH111:AH130)</f>
        <v>0</v>
      </c>
      <c r="K152" s="72"/>
      <c r="L152" s="73">
        <f>SUM(BD111:BD130)</f>
        <v>0</v>
      </c>
    </row>
    <row r="153" spans="1:12" ht="14.25" hidden="1" x14ac:dyDescent="0.2">
      <c r="A153" s="83"/>
      <c r="B153" s="88"/>
      <c r="C153" s="89" t="s">
        <v>282</v>
      </c>
      <c r="D153" s="89"/>
      <c r="E153" s="89"/>
      <c r="F153" s="89"/>
      <c r="G153" s="89"/>
      <c r="H153" s="89"/>
      <c r="I153" s="70"/>
      <c r="J153" s="72">
        <f>SUM(BL111:BL130)</f>
        <v>0</v>
      </c>
      <c r="K153" s="72"/>
      <c r="L153" s="73"/>
    </row>
    <row r="154" spans="1:12" ht="14.25" hidden="1" x14ac:dyDescent="0.2">
      <c r="A154" s="83"/>
      <c r="B154" s="88"/>
      <c r="C154" s="89" t="s">
        <v>283</v>
      </c>
      <c r="D154" s="89"/>
      <c r="E154" s="89"/>
      <c r="F154" s="89"/>
      <c r="G154" s="89"/>
      <c r="H154" s="89"/>
      <c r="I154" s="70"/>
      <c r="J154" s="72">
        <f>SUM(BN111:BN130)</f>
        <v>0</v>
      </c>
      <c r="K154" s="72"/>
      <c r="L154" s="73">
        <f>SUM(BO111:BO130)</f>
        <v>0</v>
      </c>
    </row>
    <row r="155" spans="1:12" ht="15" x14ac:dyDescent="0.2">
      <c r="A155" s="90"/>
      <c r="B155" s="91"/>
      <c r="C155" s="92" t="s">
        <v>284</v>
      </c>
      <c r="D155" s="92"/>
      <c r="E155" s="92"/>
      <c r="F155" s="92"/>
      <c r="G155" s="92"/>
      <c r="H155" s="92"/>
      <c r="I155" s="93"/>
      <c r="J155" s="94">
        <f>J132+J147+J148+J149+J153+J154</f>
        <v>319.41999999999996</v>
      </c>
      <c r="K155" s="94"/>
      <c r="L155" s="95">
        <f>L132+L147+L148+L149+L153+L154</f>
        <v>16269</v>
      </c>
    </row>
    <row r="156" spans="1:12" ht="14.25" x14ac:dyDescent="0.2">
      <c r="A156" s="83"/>
      <c r="B156" s="88"/>
      <c r="C156" s="96" t="s">
        <v>285</v>
      </c>
      <c r="D156" s="89"/>
      <c r="E156" s="89"/>
      <c r="F156" s="89"/>
      <c r="G156" s="89"/>
      <c r="H156" s="89"/>
      <c r="I156" s="70"/>
      <c r="J156" s="72"/>
      <c r="K156" s="72"/>
      <c r="L156" s="73"/>
    </row>
    <row r="157" spans="1:12" ht="14.25" hidden="1" x14ac:dyDescent="0.2">
      <c r="A157" s="83"/>
      <c r="B157" s="88"/>
      <c r="C157" s="89" t="s">
        <v>286</v>
      </c>
      <c r="D157" s="89"/>
      <c r="E157" s="89"/>
      <c r="F157" s="89"/>
      <c r="G157" s="89"/>
      <c r="H157" s="89"/>
      <c r="I157" s="70"/>
      <c r="J157" s="72">
        <f>SUM(AB111:AB130)</f>
        <v>0</v>
      </c>
      <c r="K157" s="72"/>
      <c r="L157" s="73">
        <f>SUM(AX111:AX130)</f>
        <v>0</v>
      </c>
    </row>
    <row r="158" spans="1:12" ht="14.25" hidden="1" x14ac:dyDescent="0.2">
      <c r="A158" s="83"/>
      <c r="B158" s="88"/>
      <c r="C158" s="89" t="s">
        <v>287</v>
      </c>
      <c r="D158" s="89"/>
      <c r="E158" s="89"/>
      <c r="F158" s="89"/>
      <c r="G158" s="89"/>
      <c r="H158" s="89"/>
      <c r="I158" s="70"/>
      <c r="J158" s="72">
        <f>SUM(AC111:AC130)</f>
        <v>0</v>
      </c>
      <c r="K158" s="72"/>
      <c r="L158" s="73">
        <f>SUM(AY111:AY130)</f>
        <v>0</v>
      </c>
    </row>
    <row r="159" spans="1:12" ht="14.25" x14ac:dyDescent="0.2">
      <c r="A159" s="83"/>
      <c r="B159" s="88"/>
      <c r="C159" s="89" t="s">
        <v>288</v>
      </c>
      <c r="D159" s="89"/>
      <c r="E159" s="89"/>
      <c r="F159" s="97"/>
      <c r="G159" s="98">
        <f>Source!P104</f>
        <v>11.880934399999999</v>
      </c>
      <c r="H159" s="83"/>
      <c r="I159" s="83"/>
      <c r="J159" s="83"/>
      <c r="K159" s="83"/>
      <c r="L159" s="83"/>
    </row>
    <row r="160" spans="1:12" ht="14.25" hidden="1" customHeight="1" x14ac:dyDescent="0.2">
      <c r="A160" s="83"/>
      <c r="B160" s="88"/>
      <c r="C160" s="89" t="s">
        <v>289</v>
      </c>
      <c r="D160" s="89"/>
      <c r="E160" s="89"/>
      <c r="F160" s="97"/>
      <c r="G160" s="98">
        <f>Source!P105</f>
        <v>0</v>
      </c>
      <c r="H160" s="83"/>
      <c r="I160" s="83"/>
      <c r="J160" s="83"/>
      <c r="K160" s="83"/>
      <c r="L160" s="83"/>
    </row>
    <row r="163" spans="1:12" ht="15" x14ac:dyDescent="0.2">
      <c r="A163" s="99"/>
      <c r="B163" s="100"/>
      <c r="C163" s="101" t="s">
        <v>294</v>
      </c>
      <c r="D163" s="101"/>
      <c r="E163" s="101"/>
      <c r="F163" s="101"/>
      <c r="G163" s="101"/>
      <c r="H163" s="101"/>
      <c r="I163" s="102"/>
      <c r="J163" s="103"/>
      <c r="K163" s="103"/>
      <c r="L163" s="104"/>
    </row>
    <row r="165" spans="1:12" ht="15" hidden="1" x14ac:dyDescent="0.2">
      <c r="A165" s="90"/>
      <c r="B165" s="91"/>
      <c r="C165" s="92" t="s">
        <v>295</v>
      </c>
      <c r="D165" s="92"/>
      <c r="E165" s="92"/>
      <c r="F165" s="92"/>
      <c r="G165" s="92"/>
      <c r="H165" s="92"/>
      <c r="I165" s="93"/>
      <c r="J165" s="94">
        <f>J167+J182+J183</f>
        <v>0</v>
      </c>
      <c r="K165" s="94"/>
      <c r="L165" s="95">
        <f>L167+L182+L183</f>
        <v>0</v>
      </c>
    </row>
    <row r="166" spans="1:12" ht="14.25" hidden="1" x14ac:dyDescent="0.2">
      <c r="A166" s="83"/>
      <c r="B166" s="88"/>
      <c r="C166" s="96" t="s">
        <v>264</v>
      </c>
      <c r="D166" s="89"/>
      <c r="E166" s="89"/>
      <c r="F166" s="89"/>
      <c r="G166" s="89"/>
      <c r="H166" s="89"/>
      <c r="I166" s="70"/>
      <c r="J166" s="72"/>
      <c r="K166" s="72"/>
      <c r="L166" s="73"/>
    </row>
    <row r="167" spans="1:12" ht="14.25" hidden="1" x14ac:dyDescent="0.2">
      <c r="A167" s="83"/>
      <c r="B167" s="88"/>
      <c r="C167" s="89" t="s">
        <v>296</v>
      </c>
      <c r="D167" s="89"/>
      <c r="E167" s="89"/>
      <c r="F167" s="89"/>
      <c r="G167" s="89"/>
      <c r="H167" s="89"/>
      <c r="I167" s="70"/>
      <c r="J167" s="72">
        <f>J169+J170+J176+J180</f>
        <v>0</v>
      </c>
      <c r="K167" s="72"/>
      <c r="L167" s="73">
        <f>L169+L170+L176+L180</f>
        <v>0</v>
      </c>
    </row>
    <row r="168" spans="1:12" ht="14.25" hidden="1" x14ac:dyDescent="0.2">
      <c r="A168" s="83"/>
      <c r="B168" s="88"/>
      <c r="C168" s="96" t="s">
        <v>264</v>
      </c>
      <c r="D168" s="89"/>
      <c r="E168" s="89"/>
      <c r="F168" s="89"/>
      <c r="G168" s="89"/>
      <c r="H168" s="89"/>
      <c r="I168" s="70"/>
      <c r="J168" s="72"/>
      <c r="K168" s="72"/>
      <c r="L168" s="73"/>
    </row>
    <row r="169" spans="1:12" ht="14.25" hidden="1" x14ac:dyDescent="0.2">
      <c r="A169" s="83"/>
      <c r="B169" s="88"/>
      <c r="C169" s="89" t="s">
        <v>297</v>
      </c>
      <c r="D169" s="89"/>
      <c r="E169" s="89"/>
      <c r="F169" s="89"/>
      <c r="G169" s="89"/>
      <c r="H169" s="89"/>
      <c r="I169" s="70"/>
      <c r="J169" s="72">
        <f>SUMIF(CD50:CD161, 1, S50:S161)</f>
        <v>0</v>
      </c>
      <c r="K169" s="72"/>
      <c r="L169" s="73">
        <f>SUMIF(CD50:CD161, 1, AR50:AR161)</f>
        <v>0</v>
      </c>
    </row>
    <row r="170" spans="1:12" ht="14.25" hidden="1" x14ac:dyDescent="0.2">
      <c r="A170" s="83"/>
      <c r="B170" s="88"/>
      <c r="C170" s="89" t="s">
        <v>266</v>
      </c>
      <c r="D170" s="89"/>
      <c r="E170" s="89"/>
      <c r="F170" s="89"/>
      <c r="G170" s="89"/>
      <c r="H170" s="89"/>
      <c r="I170" s="70"/>
      <c r="J170" s="72">
        <f>J172+J175</f>
        <v>0</v>
      </c>
      <c r="K170" s="72"/>
      <c r="L170" s="73">
        <f>L172+L175</f>
        <v>0</v>
      </c>
    </row>
    <row r="171" spans="1:12" ht="14.25" hidden="1" x14ac:dyDescent="0.2">
      <c r="A171" s="83"/>
      <c r="B171" s="88"/>
      <c r="C171" s="96" t="s">
        <v>267</v>
      </c>
      <c r="D171" s="89"/>
      <c r="E171" s="89"/>
      <c r="F171" s="89"/>
      <c r="G171" s="89"/>
      <c r="H171" s="89"/>
      <c r="I171" s="70"/>
      <c r="J171" s="72"/>
      <c r="K171" s="72"/>
      <c r="L171" s="73"/>
    </row>
    <row r="172" spans="1:12" ht="14.25" hidden="1" x14ac:dyDescent="0.2">
      <c r="A172" s="83"/>
      <c r="B172" s="88"/>
      <c r="C172" s="89" t="s">
        <v>268</v>
      </c>
      <c r="D172" s="89"/>
      <c r="E172" s="89"/>
      <c r="F172" s="89"/>
      <c r="G172" s="89"/>
      <c r="H172" s="89"/>
      <c r="I172" s="70"/>
      <c r="J172" s="72">
        <f>SUMIF(CD50:CD161, 1, P50:P161)</f>
        <v>0</v>
      </c>
      <c r="K172" s="72"/>
      <c r="L172" s="73">
        <f>SUMIF(CD50:CD161, 1, AO50:AO161)</f>
        <v>0</v>
      </c>
    </row>
    <row r="173" spans="1:12" ht="14.25" hidden="1" x14ac:dyDescent="0.2">
      <c r="A173" s="83"/>
      <c r="B173" s="88"/>
      <c r="C173" s="96" t="s">
        <v>269</v>
      </c>
      <c r="D173" s="89"/>
      <c r="E173" s="89"/>
      <c r="F173" s="89"/>
      <c r="G173" s="89"/>
      <c r="H173" s="89"/>
      <c r="I173" s="70"/>
      <c r="J173" s="72"/>
      <c r="K173" s="72"/>
      <c r="L173" s="73"/>
    </row>
    <row r="174" spans="1:12" ht="14.25" hidden="1" x14ac:dyDescent="0.2">
      <c r="A174" s="83"/>
      <c r="B174" s="88"/>
      <c r="C174" s="89" t="s">
        <v>270</v>
      </c>
      <c r="D174" s="89"/>
      <c r="E174" s="89"/>
      <c r="F174" s="89"/>
      <c r="G174" s="89"/>
      <c r="H174" s="89"/>
      <c r="I174" s="70"/>
      <c r="J174" s="72">
        <f>SUMIF(CD50:CD161, 1, X50:X161)</f>
        <v>0</v>
      </c>
      <c r="K174" s="72"/>
      <c r="L174" s="73">
        <f>SUMIF(CD50:CD161, 1, AT50:AT161)</f>
        <v>0</v>
      </c>
    </row>
    <row r="175" spans="1:12" ht="14.25" hidden="1" x14ac:dyDescent="0.2">
      <c r="A175" s="83"/>
      <c r="B175" s="88"/>
      <c r="C175" s="89" t="s">
        <v>271</v>
      </c>
      <c r="D175" s="89"/>
      <c r="E175" s="89"/>
      <c r="F175" s="89"/>
      <c r="G175" s="89"/>
      <c r="H175" s="89"/>
      <c r="I175" s="70"/>
      <c r="J175" s="72">
        <f>SUMIF(CD50:CD161, 1, Z50:Z161)</f>
        <v>0</v>
      </c>
      <c r="K175" s="72"/>
      <c r="L175" s="73">
        <f>SUMIF(CD50:CD161, 1, AV50:AV161)</f>
        <v>0</v>
      </c>
    </row>
    <row r="176" spans="1:12" ht="14.25" hidden="1" x14ac:dyDescent="0.2">
      <c r="A176" s="83"/>
      <c r="B176" s="88"/>
      <c r="C176" s="89" t="s">
        <v>272</v>
      </c>
      <c r="D176" s="89"/>
      <c r="E176" s="89"/>
      <c r="F176" s="89"/>
      <c r="G176" s="89"/>
      <c r="H176" s="89"/>
      <c r="I176" s="70"/>
      <c r="J176" s="72">
        <f>J178+J179</f>
        <v>0</v>
      </c>
      <c r="K176" s="72"/>
      <c r="L176" s="73">
        <f>L178+L179</f>
        <v>0</v>
      </c>
    </row>
    <row r="177" spans="1:12" ht="14.25" hidden="1" x14ac:dyDescent="0.2">
      <c r="A177" s="83"/>
      <c r="B177" s="88"/>
      <c r="C177" s="96" t="s">
        <v>267</v>
      </c>
      <c r="D177" s="89"/>
      <c r="E177" s="89"/>
      <c r="F177" s="89"/>
      <c r="G177" s="89"/>
      <c r="H177" s="89"/>
      <c r="I177" s="70"/>
      <c r="J177" s="72"/>
      <c r="K177" s="72"/>
      <c r="L177" s="73"/>
    </row>
    <row r="178" spans="1:12" ht="14.25" hidden="1" x14ac:dyDescent="0.2">
      <c r="A178" s="83"/>
      <c r="B178" s="88"/>
      <c r="C178" s="89" t="s">
        <v>273</v>
      </c>
      <c r="D178" s="89"/>
      <c r="E178" s="89"/>
      <c r="F178" s="89"/>
      <c r="G178" s="89"/>
      <c r="H178" s="89"/>
      <c r="I178" s="70"/>
      <c r="J178" s="72">
        <f>SUMIF(CD50:CD161, 1, AA50:AA161)-SUMIF(CD50:CD161, 1, BJ50:BJ161)</f>
        <v>0</v>
      </c>
      <c r="K178" s="72"/>
      <c r="L178" s="73">
        <f>SUMIF(CD50:CD161, 1, AW50:AW161)-SUMIF(CD50:CD161, 1, BK50:BK161)</f>
        <v>0</v>
      </c>
    </row>
    <row r="179" spans="1:12" ht="14.25" hidden="1" x14ac:dyDescent="0.2">
      <c r="A179" s="83"/>
      <c r="B179" s="88"/>
      <c r="C179" s="89" t="s">
        <v>274</v>
      </c>
      <c r="D179" s="89"/>
      <c r="E179" s="89"/>
      <c r="F179" s="89"/>
      <c r="G179" s="89"/>
      <c r="H179" s="89"/>
      <c r="I179" s="70"/>
      <c r="J179" s="72">
        <f>SUMIF(CD50:CD161, 1, AG50:AG161)</f>
        <v>0</v>
      </c>
      <c r="K179" s="72"/>
      <c r="L179" s="73">
        <f>SUMIF(CD50:CD161, 1, BC50:BC161)</f>
        <v>0</v>
      </c>
    </row>
    <row r="180" spans="1:12" ht="14.25" hidden="1" x14ac:dyDescent="0.2">
      <c r="A180" s="83"/>
      <c r="B180" s="88"/>
      <c r="C180" s="89" t="s">
        <v>275</v>
      </c>
      <c r="D180" s="89"/>
      <c r="E180" s="89"/>
      <c r="F180" s="89"/>
      <c r="G180" s="89"/>
      <c r="H180" s="89"/>
      <c r="I180" s="70"/>
      <c r="J180" s="72">
        <f>SUMIF(CD50:CD161, 1, AF50:AF161)</f>
        <v>0</v>
      </c>
      <c r="K180" s="72"/>
      <c r="L180" s="73">
        <f>SUMIF(CD50:CD161, 1, BB50:BB161)</f>
        <v>0</v>
      </c>
    </row>
    <row r="181" spans="1:12" ht="14.25" hidden="1" x14ac:dyDescent="0.2">
      <c r="A181" s="83"/>
      <c r="B181" s="88"/>
      <c r="C181" s="89" t="s">
        <v>298</v>
      </c>
      <c r="D181" s="89"/>
      <c r="E181" s="89"/>
      <c r="F181" s="89"/>
      <c r="G181" s="89"/>
      <c r="H181" s="89"/>
      <c r="I181" s="70"/>
      <c r="J181" s="72">
        <f>SUMIF(CD50:CD161, 1, S50:S161)+SUMIF(CD50:CD161, 1, X50:X161)+SUMIF(CD50:CD161, 1, Z50:Z161)</f>
        <v>0</v>
      </c>
      <c r="K181" s="72"/>
      <c r="L181" s="73">
        <f>SUMIF(CD50:CD161, 1, AR50:AR161)+SUMIF(CD50:CD161, 1, AT50:AT161)+SUMIF(CD50:CD161, 1, AV50:AV161)</f>
        <v>0</v>
      </c>
    </row>
    <row r="182" spans="1:12" ht="14.25" hidden="1" x14ac:dyDescent="0.2">
      <c r="A182" s="83"/>
      <c r="B182" s="88"/>
      <c r="C182" s="89" t="s">
        <v>299</v>
      </c>
      <c r="D182" s="89"/>
      <c r="E182" s="89"/>
      <c r="F182" s="89"/>
      <c r="G182" s="89"/>
      <c r="H182" s="89"/>
      <c r="I182" s="70"/>
      <c r="J182" s="72">
        <f>SUMIF(CD50:CD161, 1, AD50:AD161)</f>
        <v>0</v>
      </c>
      <c r="K182" s="72"/>
      <c r="L182" s="73">
        <f>SUMIF(CD50:CD161, 1, AZ50:AZ161)</f>
        <v>0</v>
      </c>
    </row>
    <row r="183" spans="1:12" ht="14.25" hidden="1" x14ac:dyDescent="0.2">
      <c r="A183" s="83"/>
      <c r="B183" s="88"/>
      <c r="C183" s="89" t="s">
        <v>300</v>
      </c>
      <c r="D183" s="89"/>
      <c r="E183" s="89"/>
      <c r="F183" s="89"/>
      <c r="G183" s="89"/>
      <c r="H183" s="89"/>
      <c r="I183" s="70"/>
      <c r="J183" s="72">
        <f>SUMIF(CD50:CD161, 1, AE50:AE161)</f>
        <v>0</v>
      </c>
      <c r="K183" s="72"/>
      <c r="L183" s="73">
        <f>SUMIF(CD50:CD161, 1, BA50:BA161)</f>
        <v>0</v>
      </c>
    </row>
    <row r="184" spans="1:12" hidden="1" x14ac:dyDescent="0.2"/>
    <row r="185" spans="1:12" ht="15" hidden="1" x14ac:dyDescent="0.2">
      <c r="A185" s="90"/>
      <c r="B185" s="91"/>
      <c r="C185" s="92" t="s">
        <v>301</v>
      </c>
      <c r="D185" s="92"/>
      <c r="E185" s="92"/>
      <c r="F185" s="92"/>
      <c r="G185" s="92"/>
      <c r="H185" s="92"/>
      <c r="I185" s="93"/>
      <c r="J185" s="94">
        <f>J187+J202+J203</f>
        <v>0</v>
      </c>
      <c r="K185" s="94"/>
      <c r="L185" s="95">
        <f>L187+L202+L203</f>
        <v>0</v>
      </c>
    </row>
    <row r="186" spans="1:12" ht="14.25" hidden="1" x14ac:dyDescent="0.2">
      <c r="A186" s="83"/>
      <c r="B186" s="88"/>
      <c r="C186" s="96" t="s">
        <v>264</v>
      </c>
      <c r="D186" s="89"/>
      <c r="E186" s="89"/>
      <c r="F186" s="89"/>
      <c r="G186" s="89"/>
      <c r="H186" s="89"/>
      <c r="I186" s="70"/>
      <c r="J186" s="72"/>
      <c r="K186" s="72"/>
      <c r="L186" s="73"/>
    </row>
    <row r="187" spans="1:12" ht="14.25" hidden="1" x14ac:dyDescent="0.2">
      <c r="A187" s="83"/>
      <c r="B187" s="88"/>
      <c r="C187" s="89" t="s">
        <v>296</v>
      </c>
      <c r="D187" s="89"/>
      <c r="E187" s="89"/>
      <c r="F187" s="89"/>
      <c r="G187" s="89"/>
      <c r="H187" s="89"/>
      <c r="I187" s="70"/>
      <c r="J187" s="72">
        <f>J189+J190+J196+J200</f>
        <v>0</v>
      </c>
      <c r="K187" s="72"/>
      <c r="L187" s="73">
        <f>L189+L190+L196+L200</f>
        <v>0</v>
      </c>
    </row>
    <row r="188" spans="1:12" ht="14.25" hidden="1" x14ac:dyDescent="0.2">
      <c r="A188" s="83"/>
      <c r="B188" s="88"/>
      <c r="C188" s="96" t="s">
        <v>264</v>
      </c>
      <c r="D188" s="89"/>
      <c r="E188" s="89"/>
      <c r="F188" s="89"/>
      <c r="G188" s="89"/>
      <c r="H188" s="89"/>
      <c r="I188" s="70"/>
      <c r="J188" s="72"/>
      <c r="K188" s="72"/>
      <c r="L188" s="73"/>
    </row>
    <row r="189" spans="1:12" ht="14.25" hidden="1" x14ac:dyDescent="0.2">
      <c r="A189" s="83"/>
      <c r="B189" s="88"/>
      <c r="C189" s="89" t="s">
        <v>297</v>
      </c>
      <c r="D189" s="89"/>
      <c r="E189" s="89"/>
      <c r="F189" s="89"/>
      <c r="G189" s="89"/>
      <c r="H189" s="89"/>
      <c r="I189" s="70"/>
      <c r="J189" s="72">
        <f>SUMIF(CD50:CD183, 2, S50:S183)</f>
        <v>0</v>
      </c>
      <c r="K189" s="72"/>
      <c r="L189" s="73">
        <f>SUMIF(CD50:CD183, 2, AR50:AR183)</f>
        <v>0</v>
      </c>
    </row>
    <row r="190" spans="1:12" ht="14.25" hidden="1" x14ac:dyDescent="0.2">
      <c r="A190" s="83"/>
      <c r="B190" s="88"/>
      <c r="C190" s="89" t="s">
        <v>266</v>
      </c>
      <c r="D190" s="89"/>
      <c r="E190" s="89"/>
      <c r="F190" s="89"/>
      <c r="G190" s="89"/>
      <c r="H190" s="89"/>
      <c r="I190" s="70"/>
      <c r="J190" s="72">
        <f>J192+J195</f>
        <v>0</v>
      </c>
      <c r="K190" s="72"/>
      <c r="L190" s="73">
        <f>L192+L195</f>
        <v>0</v>
      </c>
    </row>
    <row r="191" spans="1:12" ht="14.25" hidden="1" x14ac:dyDescent="0.2">
      <c r="A191" s="83"/>
      <c r="B191" s="88"/>
      <c r="C191" s="96" t="s">
        <v>267</v>
      </c>
      <c r="D191" s="89"/>
      <c r="E191" s="89"/>
      <c r="F191" s="89"/>
      <c r="G191" s="89"/>
      <c r="H191" s="89"/>
      <c r="I191" s="70"/>
      <c r="J191" s="72"/>
      <c r="K191" s="72"/>
      <c r="L191" s="73"/>
    </row>
    <row r="192" spans="1:12" ht="14.25" hidden="1" x14ac:dyDescent="0.2">
      <c r="A192" s="83"/>
      <c r="B192" s="88"/>
      <c r="C192" s="89" t="s">
        <v>268</v>
      </c>
      <c r="D192" s="89"/>
      <c r="E192" s="89"/>
      <c r="F192" s="89"/>
      <c r="G192" s="89"/>
      <c r="H192" s="89"/>
      <c r="I192" s="70"/>
      <c r="J192" s="72">
        <f>SUMIF(CD50:CD183, 2, P50:P183)</f>
        <v>0</v>
      </c>
      <c r="K192" s="72"/>
      <c r="L192" s="73">
        <f>SUMIF(CD50:CD183, 2, AO50:AO183)</f>
        <v>0</v>
      </c>
    </row>
    <row r="193" spans="1:12" ht="14.25" hidden="1" x14ac:dyDescent="0.2">
      <c r="A193" s="83"/>
      <c r="B193" s="88"/>
      <c r="C193" s="96" t="s">
        <v>269</v>
      </c>
      <c r="D193" s="89"/>
      <c r="E193" s="89"/>
      <c r="F193" s="89"/>
      <c r="G193" s="89"/>
      <c r="H193" s="89"/>
      <c r="I193" s="70"/>
      <c r="J193" s="72"/>
      <c r="K193" s="72"/>
      <c r="L193" s="73"/>
    </row>
    <row r="194" spans="1:12" ht="14.25" hidden="1" x14ac:dyDescent="0.2">
      <c r="A194" s="83"/>
      <c r="B194" s="88"/>
      <c r="C194" s="89" t="s">
        <v>270</v>
      </c>
      <c r="D194" s="89"/>
      <c r="E194" s="89"/>
      <c r="F194" s="89"/>
      <c r="G194" s="89"/>
      <c r="H194" s="89"/>
      <c r="I194" s="70"/>
      <c r="J194" s="72">
        <f>SUMIF(CD50:CD183, 2, X50:X183)</f>
        <v>0</v>
      </c>
      <c r="K194" s="72"/>
      <c r="L194" s="73">
        <f>SUMIF(CD50:CD183, 2, AT50:AT183)</f>
        <v>0</v>
      </c>
    </row>
    <row r="195" spans="1:12" ht="14.25" hidden="1" x14ac:dyDescent="0.2">
      <c r="A195" s="83"/>
      <c r="B195" s="88"/>
      <c r="C195" s="89" t="s">
        <v>271</v>
      </c>
      <c r="D195" s="89"/>
      <c r="E195" s="89"/>
      <c r="F195" s="89"/>
      <c r="G195" s="89"/>
      <c r="H195" s="89"/>
      <c r="I195" s="70"/>
      <c r="J195" s="72">
        <f>SUMIF(CD50:CD183, 2, Z50:Z183)</f>
        <v>0</v>
      </c>
      <c r="K195" s="72"/>
      <c r="L195" s="73">
        <f>SUMIF(CD50:CD183, 2, AV50:AV183)</f>
        <v>0</v>
      </c>
    </row>
    <row r="196" spans="1:12" ht="14.25" hidden="1" x14ac:dyDescent="0.2">
      <c r="A196" s="83"/>
      <c r="B196" s="88"/>
      <c r="C196" s="89" t="s">
        <v>272</v>
      </c>
      <c r="D196" s="89"/>
      <c r="E196" s="89"/>
      <c r="F196" s="89"/>
      <c r="G196" s="89"/>
      <c r="H196" s="89"/>
      <c r="I196" s="70"/>
      <c r="J196" s="72">
        <f>J198+J199</f>
        <v>0</v>
      </c>
      <c r="K196" s="72"/>
      <c r="L196" s="73">
        <f>L198+L199</f>
        <v>0</v>
      </c>
    </row>
    <row r="197" spans="1:12" ht="14.25" hidden="1" x14ac:dyDescent="0.2">
      <c r="A197" s="83"/>
      <c r="B197" s="88"/>
      <c r="C197" s="96" t="s">
        <v>267</v>
      </c>
      <c r="D197" s="89"/>
      <c r="E197" s="89"/>
      <c r="F197" s="89"/>
      <c r="G197" s="89"/>
      <c r="H197" s="89"/>
      <c r="I197" s="70"/>
      <c r="J197" s="72"/>
      <c r="K197" s="72"/>
      <c r="L197" s="73"/>
    </row>
    <row r="198" spans="1:12" ht="14.25" hidden="1" x14ac:dyDescent="0.2">
      <c r="A198" s="83"/>
      <c r="B198" s="88"/>
      <c r="C198" s="89" t="s">
        <v>273</v>
      </c>
      <c r="D198" s="89"/>
      <c r="E198" s="89"/>
      <c r="F198" s="89"/>
      <c r="G198" s="89"/>
      <c r="H198" s="89"/>
      <c r="I198" s="70"/>
      <c r="J198" s="72">
        <f>SUMIF(CD50:CD183, 2, AA50:AA183)-SUMIF(CD50:CD183, 2, BJ50:BJ183)</f>
        <v>0</v>
      </c>
      <c r="K198" s="72"/>
      <c r="L198" s="73">
        <f>SUMIF(CD50:CD183, 2, AW50:AW183)-SUMIF(CD50:CD183, 2, BK50:BK183)</f>
        <v>0</v>
      </c>
    </row>
    <row r="199" spans="1:12" ht="14.25" hidden="1" x14ac:dyDescent="0.2">
      <c r="A199" s="83"/>
      <c r="B199" s="88"/>
      <c r="C199" s="89" t="s">
        <v>274</v>
      </c>
      <c r="D199" s="89"/>
      <c r="E199" s="89"/>
      <c r="F199" s="89"/>
      <c r="G199" s="89"/>
      <c r="H199" s="89"/>
      <c r="I199" s="70"/>
      <c r="J199" s="72">
        <f>SUMIF(CD50:CD183, 2, AG50:AG183)</f>
        <v>0</v>
      </c>
      <c r="K199" s="72"/>
      <c r="L199" s="73">
        <f>SUMIF(CD50:CD183, 2, BC50:BC183)</f>
        <v>0</v>
      </c>
    </row>
    <row r="200" spans="1:12" ht="14.25" hidden="1" x14ac:dyDescent="0.2">
      <c r="A200" s="83"/>
      <c r="B200" s="88"/>
      <c r="C200" s="89" t="s">
        <v>275</v>
      </c>
      <c r="D200" s="89"/>
      <c r="E200" s="89"/>
      <c r="F200" s="89"/>
      <c r="G200" s="89"/>
      <c r="H200" s="89"/>
      <c r="I200" s="70"/>
      <c r="J200" s="72">
        <f>SUMIF(CD50:CD183, 2, AF50:AF183)</f>
        <v>0</v>
      </c>
      <c r="K200" s="72"/>
      <c r="L200" s="73">
        <f>SUMIF(CD50:CD183, 2, BB50:BB183)</f>
        <v>0</v>
      </c>
    </row>
    <row r="201" spans="1:12" ht="14.25" hidden="1" x14ac:dyDescent="0.2">
      <c r="A201" s="83"/>
      <c r="B201" s="88"/>
      <c r="C201" s="89" t="s">
        <v>298</v>
      </c>
      <c r="D201" s="89"/>
      <c r="E201" s="89"/>
      <c r="F201" s="89"/>
      <c r="G201" s="89"/>
      <c r="H201" s="89"/>
      <c r="I201" s="70"/>
      <c r="J201" s="72">
        <f>SUMIF(CD50:CD183, 2, S50:S183)+SUMIF(CD50:CD183, 2, X50:X183)+SUMIF(CD50:CD183, 2, Z50:Z183)</f>
        <v>0</v>
      </c>
      <c r="K201" s="72"/>
      <c r="L201" s="73">
        <f>SUMIF(CD50:CD183, 2, AR50:AR183)+SUMIF(CD50:CD183, 2, AT50:AT183)+SUMIF(CD50:CD183, 2, AV50:AV183)</f>
        <v>0</v>
      </c>
    </row>
    <row r="202" spans="1:12" ht="14.25" hidden="1" x14ac:dyDescent="0.2">
      <c r="A202" s="83"/>
      <c r="B202" s="88"/>
      <c r="C202" s="89" t="s">
        <v>299</v>
      </c>
      <c r="D202" s="89"/>
      <c r="E202" s="89"/>
      <c r="F202" s="89"/>
      <c r="G202" s="89"/>
      <c r="H202" s="89"/>
      <c r="I202" s="70"/>
      <c r="J202" s="72">
        <f>SUMIF(CD50:CD183, 2, AD50:AD183)</f>
        <v>0</v>
      </c>
      <c r="K202" s="72"/>
      <c r="L202" s="73">
        <f>SUMIF(CD50:CD183, 2, AZ50:AZ183)</f>
        <v>0</v>
      </c>
    </row>
    <row r="203" spans="1:12" ht="14.25" hidden="1" x14ac:dyDescent="0.2">
      <c r="A203" s="83"/>
      <c r="B203" s="88"/>
      <c r="C203" s="89" t="s">
        <v>300</v>
      </c>
      <c r="D203" s="89"/>
      <c r="E203" s="89"/>
      <c r="F203" s="89"/>
      <c r="G203" s="89"/>
      <c r="H203" s="89"/>
      <c r="I203" s="70"/>
      <c r="J203" s="72">
        <f>SUMIF(CD50:CD183, 2, AE50:AE183)</f>
        <v>0</v>
      </c>
      <c r="K203" s="72"/>
      <c r="L203" s="73">
        <f>SUMIF(CD50:CD183, 2, BA50:BA183)</f>
        <v>0</v>
      </c>
    </row>
    <row r="204" spans="1:12" hidden="1" x14ac:dyDescent="0.2"/>
    <row r="205" spans="1:12" ht="15" hidden="1" x14ac:dyDescent="0.2">
      <c r="A205" s="90"/>
      <c r="B205" s="91"/>
      <c r="C205" s="92" t="s">
        <v>302</v>
      </c>
      <c r="D205" s="92"/>
      <c r="E205" s="92"/>
      <c r="F205" s="92"/>
      <c r="G205" s="92"/>
      <c r="H205" s="92"/>
      <c r="I205" s="93"/>
      <c r="J205" s="94">
        <f>J207+J208</f>
        <v>0</v>
      </c>
      <c r="K205" s="94"/>
      <c r="L205" s="95">
        <f>L207+L208</f>
        <v>0</v>
      </c>
    </row>
    <row r="206" spans="1:12" ht="14.25" hidden="1" x14ac:dyDescent="0.2">
      <c r="A206" s="83"/>
      <c r="B206" s="88"/>
      <c r="C206" s="96" t="s">
        <v>264</v>
      </c>
      <c r="D206" s="89"/>
      <c r="E206" s="89"/>
      <c r="F206" s="89"/>
      <c r="G206" s="89"/>
      <c r="H206" s="89"/>
      <c r="I206" s="70"/>
      <c r="J206" s="72"/>
      <c r="K206" s="72"/>
      <c r="L206" s="73"/>
    </row>
    <row r="207" spans="1:12" ht="14.25" hidden="1" x14ac:dyDescent="0.2">
      <c r="A207" s="83"/>
      <c r="B207" s="88"/>
      <c r="C207" s="89" t="s">
        <v>280</v>
      </c>
      <c r="D207" s="89"/>
      <c r="E207" s="89"/>
      <c r="F207" s="89"/>
      <c r="G207" s="89"/>
      <c r="H207" s="89"/>
      <c r="I207" s="70"/>
      <c r="J207" s="72">
        <f>SUMIF(CD50:CD203, 3, BJ50:BJ203)</f>
        <v>0</v>
      </c>
      <c r="K207" s="72"/>
      <c r="L207" s="73">
        <f>SUMIF(CD50:CD203, 3, BK50:BK203)</f>
        <v>0</v>
      </c>
    </row>
    <row r="208" spans="1:12" ht="14.25" hidden="1" x14ac:dyDescent="0.2">
      <c r="A208" s="83"/>
      <c r="B208" s="88"/>
      <c r="C208" s="89" t="s">
        <v>281</v>
      </c>
      <c r="D208" s="89"/>
      <c r="E208" s="89"/>
      <c r="F208" s="89"/>
      <c r="G208" s="89"/>
      <c r="H208" s="89"/>
      <c r="I208" s="70"/>
      <c r="J208" s="72">
        <f>SUMIF(CD50:CD203, 3, AH50:AH203)</f>
        <v>0</v>
      </c>
      <c r="K208" s="72"/>
      <c r="L208" s="73">
        <f>SUMIF(CD50:CD203, 3, BD50:BD203)</f>
        <v>0</v>
      </c>
    </row>
    <row r="210" spans="1:12" ht="15" x14ac:dyDescent="0.2">
      <c r="A210" s="90"/>
      <c r="B210" s="91"/>
      <c r="C210" s="92" t="s">
        <v>303</v>
      </c>
      <c r="D210" s="92"/>
      <c r="E210" s="92"/>
      <c r="F210" s="92"/>
      <c r="G210" s="92"/>
      <c r="H210" s="92"/>
      <c r="I210" s="93"/>
      <c r="J210" s="94">
        <f>J216+J231+J232+J212+J213</f>
        <v>1474.59</v>
      </c>
      <c r="K210" s="94"/>
      <c r="L210" s="95">
        <f>L216+L231+L232+L212+L213</f>
        <v>75101</v>
      </c>
    </row>
    <row r="211" spans="1:12" ht="14.25" x14ac:dyDescent="0.2">
      <c r="A211" s="83"/>
      <c r="B211" s="88"/>
      <c r="C211" s="96" t="s">
        <v>264</v>
      </c>
      <c r="D211" s="89"/>
      <c r="E211" s="89"/>
      <c r="F211" s="89"/>
      <c r="G211" s="89"/>
      <c r="H211" s="89"/>
      <c r="I211" s="70"/>
      <c r="J211" s="72"/>
      <c r="K211" s="72"/>
      <c r="L211" s="73"/>
    </row>
    <row r="212" spans="1:12" ht="14.25" hidden="1" x14ac:dyDescent="0.2">
      <c r="A212" s="83"/>
      <c r="B212" s="88"/>
      <c r="C212" s="89" t="s">
        <v>304</v>
      </c>
      <c r="D212" s="89"/>
      <c r="E212" s="89"/>
      <c r="F212" s="89"/>
      <c r="G212" s="89"/>
      <c r="H212" s="89"/>
      <c r="I212" s="70"/>
      <c r="J212" s="72">
        <f>SUM(BL50:BL208)</f>
        <v>0</v>
      </c>
      <c r="K212" s="72"/>
      <c r="L212" s="73"/>
    </row>
    <row r="213" spans="1:12" ht="14.25" hidden="1" x14ac:dyDescent="0.2">
      <c r="A213" s="83"/>
      <c r="B213" s="88"/>
      <c r="C213" s="89" t="s">
        <v>305</v>
      </c>
      <c r="D213" s="89"/>
      <c r="E213" s="89"/>
      <c r="F213" s="89"/>
      <c r="G213" s="89"/>
      <c r="H213" s="89"/>
      <c r="I213" s="70"/>
      <c r="J213" s="72">
        <f>SUM(BN50:BN208)</f>
        <v>0</v>
      </c>
      <c r="K213" s="72"/>
      <c r="L213" s="73">
        <f>SUM(BO50:BO208)</f>
        <v>0</v>
      </c>
    </row>
    <row r="214" spans="1:12" ht="14.25" x14ac:dyDescent="0.2">
      <c r="A214" s="83"/>
      <c r="B214" s="88"/>
      <c r="C214" s="89" t="s">
        <v>29</v>
      </c>
      <c r="D214" s="89"/>
      <c r="E214" s="89"/>
      <c r="F214" s="89"/>
      <c r="G214" s="89"/>
      <c r="H214" s="89"/>
      <c r="I214" s="70"/>
      <c r="J214" s="72">
        <f>J216+J231+J232</f>
        <v>1474.59</v>
      </c>
      <c r="K214" s="72"/>
      <c r="L214" s="73">
        <f>L216+L231+L232</f>
        <v>75101</v>
      </c>
    </row>
    <row r="215" spans="1:12" ht="14.25" x14ac:dyDescent="0.2">
      <c r="A215" s="83"/>
      <c r="B215" s="88"/>
      <c r="C215" s="96" t="s">
        <v>264</v>
      </c>
      <c r="D215" s="89"/>
      <c r="E215" s="89"/>
      <c r="F215" s="89"/>
      <c r="G215" s="89"/>
      <c r="H215" s="89"/>
      <c r="I215" s="70"/>
      <c r="J215" s="72"/>
      <c r="K215" s="72"/>
      <c r="L215" s="73"/>
    </row>
    <row r="216" spans="1:12" ht="14.25" x14ac:dyDescent="0.2">
      <c r="A216" s="83"/>
      <c r="B216" s="88"/>
      <c r="C216" s="89" t="s">
        <v>296</v>
      </c>
      <c r="D216" s="89"/>
      <c r="E216" s="89"/>
      <c r="F216" s="89"/>
      <c r="G216" s="89"/>
      <c r="H216" s="89"/>
      <c r="I216" s="70"/>
      <c r="J216" s="72">
        <f>J218+J219+J225+J229</f>
        <v>702.18</v>
      </c>
      <c r="K216" s="72"/>
      <c r="L216" s="73">
        <f>L218+L219+L225+L229</f>
        <v>35762</v>
      </c>
    </row>
    <row r="217" spans="1:12" ht="14.25" x14ac:dyDescent="0.2">
      <c r="A217" s="83"/>
      <c r="B217" s="88"/>
      <c r="C217" s="96" t="s">
        <v>264</v>
      </c>
      <c r="D217" s="89"/>
      <c r="E217" s="89"/>
      <c r="F217" s="89"/>
      <c r="G217" s="89"/>
      <c r="H217" s="89"/>
      <c r="I217" s="70"/>
      <c r="J217" s="72"/>
      <c r="K217" s="72"/>
      <c r="L217" s="73"/>
    </row>
    <row r="218" spans="1:12" ht="14.25" x14ac:dyDescent="0.2">
      <c r="A218" s="83"/>
      <c r="B218" s="88"/>
      <c r="C218" s="89" t="s">
        <v>297</v>
      </c>
      <c r="D218" s="89"/>
      <c r="E218" s="89"/>
      <c r="F218" s="89"/>
      <c r="G218" s="89"/>
      <c r="H218" s="89"/>
      <c r="I218" s="70"/>
      <c r="J218" s="72">
        <f>SUMIF(CD50:CD208, 4, S50:S208)</f>
        <v>702.18</v>
      </c>
      <c r="K218" s="72"/>
      <c r="L218" s="73">
        <f>SUMIF(CD50:CD208, 4, AR50:AR208)</f>
        <v>35762</v>
      </c>
    </row>
    <row r="219" spans="1:12" ht="14.25" hidden="1" x14ac:dyDescent="0.2">
      <c r="A219" s="83"/>
      <c r="B219" s="88"/>
      <c r="C219" s="89" t="s">
        <v>266</v>
      </c>
      <c r="D219" s="89"/>
      <c r="E219" s="89"/>
      <c r="F219" s="89"/>
      <c r="G219" s="89"/>
      <c r="H219" s="89"/>
      <c r="I219" s="70"/>
      <c r="J219" s="72">
        <f>J221+J224</f>
        <v>0</v>
      </c>
      <c r="K219" s="72"/>
      <c r="L219" s="73">
        <f>L221+L224</f>
        <v>0</v>
      </c>
    </row>
    <row r="220" spans="1:12" ht="14.25" hidden="1" x14ac:dyDescent="0.2">
      <c r="A220" s="83"/>
      <c r="B220" s="88"/>
      <c r="C220" s="96" t="s">
        <v>267</v>
      </c>
      <c r="D220" s="89"/>
      <c r="E220" s="89"/>
      <c r="F220" s="89"/>
      <c r="G220" s="89"/>
      <c r="H220" s="89"/>
      <c r="I220" s="70"/>
      <c r="J220" s="72"/>
      <c r="K220" s="72"/>
      <c r="L220" s="73"/>
    </row>
    <row r="221" spans="1:12" ht="14.25" hidden="1" x14ac:dyDescent="0.2">
      <c r="A221" s="83"/>
      <c r="B221" s="88"/>
      <c r="C221" s="89" t="s">
        <v>268</v>
      </c>
      <c r="D221" s="89"/>
      <c r="E221" s="89"/>
      <c r="F221" s="89"/>
      <c r="G221" s="89"/>
      <c r="H221" s="89"/>
      <c r="I221" s="70"/>
      <c r="J221" s="72">
        <f>SUMIF(CD50:CD208, 4, P50:P208)</f>
        <v>0</v>
      </c>
      <c r="K221" s="72"/>
      <c r="L221" s="73">
        <f>SUMIF(CD50:CD208, 4, AO50:AO208)</f>
        <v>0</v>
      </c>
    </row>
    <row r="222" spans="1:12" ht="14.25" hidden="1" x14ac:dyDescent="0.2">
      <c r="A222" s="83"/>
      <c r="B222" s="88"/>
      <c r="C222" s="96" t="s">
        <v>269</v>
      </c>
      <c r="D222" s="89"/>
      <c r="E222" s="89"/>
      <c r="F222" s="89"/>
      <c r="G222" s="89"/>
      <c r="H222" s="89"/>
      <c r="I222" s="70"/>
      <c r="J222" s="72"/>
      <c r="K222" s="72"/>
      <c r="L222" s="73"/>
    </row>
    <row r="223" spans="1:12" ht="14.25" hidden="1" x14ac:dyDescent="0.2">
      <c r="A223" s="83"/>
      <c r="B223" s="88"/>
      <c r="C223" s="89" t="s">
        <v>270</v>
      </c>
      <c r="D223" s="89"/>
      <c r="E223" s="89"/>
      <c r="F223" s="89"/>
      <c r="G223" s="89"/>
      <c r="H223" s="89"/>
      <c r="I223" s="70"/>
      <c r="J223" s="72">
        <f>SUMIF(CD50:CD208, 4, X50:X208)</f>
        <v>0</v>
      </c>
      <c r="K223" s="72"/>
      <c r="L223" s="73">
        <f>SUMIF(CD50:CD208, 4, AT50:AT208)</f>
        <v>0</v>
      </c>
    </row>
    <row r="224" spans="1:12" ht="14.25" hidden="1" x14ac:dyDescent="0.2">
      <c r="A224" s="83"/>
      <c r="B224" s="88"/>
      <c r="C224" s="89" t="s">
        <v>271</v>
      </c>
      <c r="D224" s="89"/>
      <c r="E224" s="89"/>
      <c r="F224" s="89"/>
      <c r="G224" s="89"/>
      <c r="H224" s="89"/>
      <c r="I224" s="70"/>
      <c r="J224" s="72">
        <f>SUMIF(CD50:CD208, 4, Z50:Z208)</f>
        <v>0</v>
      </c>
      <c r="K224" s="72"/>
      <c r="L224" s="73">
        <f>SUMIF(CD50:CD208, 4, AV50:AV208)</f>
        <v>0</v>
      </c>
    </row>
    <row r="225" spans="1:12" ht="14.25" hidden="1" x14ac:dyDescent="0.2">
      <c r="A225" s="83"/>
      <c r="B225" s="88"/>
      <c r="C225" s="89" t="s">
        <v>272</v>
      </c>
      <c r="D225" s="89"/>
      <c r="E225" s="89"/>
      <c r="F225" s="89"/>
      <c r="G225" s="89"/>
      <c r="H225" s="89"/>
      <c r="I225" s="70"/>
      <c r="J225" s="72">
        <f>J227+J228</f>
        <v>0</v>
      </c>
      <c r="K225" s="72"/>
      <c r="L225" s="73">
        <f>L227+L228</f>
        <v>0</v>
      </c>
    </row>
    <row r="226" spans="1:12" ht="14.25" hidden="1" x14ac:dyDescent="0.2">
      <c r="A226" s="83"/>
      <c r="B226" s="88"/>
      <c r="C226" s="96" t="s">
        <v>267</v>
      </c>
      <c r="D226" s="89"/>
      <c r="E226" s="89"/>
      <c r="F226" s="89"/>
      <c r="G226" s="89"/>
      <c r="H226" s="89"/>
      <c r="I226" s="70"/>
      <c r="J226" s="72"/>
      <c r="K226" s="72"/>
      <c r="L226" s="73"/>
    </row>
    <row r="227" spans="1:12" ht="14.25" hidden="1" x14ac:dyDescent="0.2">
      <c r="A227" s="83"/>
      <c r="B227" s="88"/>
      <c r="C227" s="89" t="s">
        <v>273</v>
      </c>
      <c r="D227" s="89"/>
      <c r="E227" s="89"/>
      <c r="F227" s="89"/>
      <c r="G227" s="89"/>
      <c r="H227" s="89"/>
      <c r="I227" s="70"/>
      <c r="J227" s="72">
        <f>SUMIF(CD50:CD208, 4, AA50:AA208)-SUMIF(CD50:CD208, 4, BJ50:BJ208)</f>
        <v>0</v>
      </c>
      <c r="K227" s="72"/>
      <c r="L227" s="73">
        <f>SUMIF(CD50:CD208, 4, AW50:AW208)-SUMIF(CD50:CD208, 4, BK50:BK208)</f>
        <v>0</v>
      </c>
    </row>
    <row r="228" spans="1:12" ht="14.25" hidden="1" x14ac:dyDescent="0.2">
      <c r="A228" s="83"/>
      <c r="B228" s="88"/>
      <c r="C228" s="89" t="s">
        <v>274</v>
      </c>
      <c r="D228" s="89"/>
      <c r="E228" s="89"/>
      <c r="F228" s="89"/>
      <c r="G228" s="89"/>
      <c r="H228" s="89"/>
      <c r="I228" s="70"/>
      <c r="J228" s="72">
        <f>SUMIF(CD50:CD208, 4, AG50:AG208)</f>
        <v>0</v>
      </c>
      <c r="K228" s="72"/>
      <c r="L228" s="73">
        <f>SUMIF(CD50:CD208, 4, BC50:BC208)</f>
        <v>0</v>
      </c>
    </row>
    <row r="229" spans="1:12" ht="14.25" hidden="1" x14ac:dyDescent="0.2">
      <c r="A229" s="83"/>
      <c r="B229" s="88"/>
      <c r="C229" s="89" t="s">
        <v>275</v>
      </c>
      <c r="D229" s="89"/>
      <c r="E229" s="89"/>
      <c r="F229" s="89"/>
      <c r="G229" s="89"/>
      <c r="H229" s="89"/>
      <c r="I229" s="70"/>
      <c r="J229" s="72">
        <f>SUMIF(CD50:CD208, 4, AF50:AF208)</f>
        <v>0</v>
      </c>
      <c r="K229" s="72"/>
      <c r="L229" s="73">
        <f>SUMIF(CD50:CD208, 4, BB50:BB208)</f>
        <v>0</v>
      </c>
    </row>
    <row r="230" spans="1:12" ht="14.25" x14ac:dyDescent="0.2">
      <c r="A230" s="83"/>
      <c r="B230" s="88"/>
      <c r="C230" s="89" t="s">
        <v>298</v>
      </c>
      <c r="D230" s="89"/>
      <c r="E230" s="89"/>
      <c r="F230" s="89"/>
      <c r="G230" s="89"/>
      <c r="H230" s="89"/>
      <c r="I230" s="70"/>
      <c r="J230" s="72">
        <f>SUMIF(CD50:CD208, 4, S50:S208)+SUMIF(CD50:CD208, 4, X50:X208)+SUMIF(CD50:CD208, 4, Z50:Z208)</f>
        <v>702.18</v>
      </c>
      <c r="K230" s="72"/>
      <c r="L230" s="73">
        <f>SUMIF(CD50:CD208, 4, AR50:AR208)+SUMIF(CD50:CD208, 4, AT50:AT208)+SUMIF(CD50:CD208, 4, AV50:AV208)</f>
        <v>35762</v>
      </c>
    </row>
    <row r="231" spans="1:12" ht="14.25" x14ac:dyDescent="0.2">
      <c r="A231" s="83"/>
      <c r="B231" s="88"/>
      <c r="C231" s="89" t="s">
        <v>299</v>
      </c>
      <c r="D231" s="89"/>
      <c r="E231" s="89"/>
      <c r="F231" s="89"/>
      <c r="G231" s="89"/>
      <c r="H231" s="89"/>
      <c r="I231" s="70"/>
      <c r="J231" s="72">
        <f>SUMIF(CD50:CD208, 4, AD50:AD208)</f>
        <v>519.62</v>
      </c>
      <c r="K231" s="72"/>
      <c r="L231" s="73">
        <f>SUMIF(CD50:CD208, 4, AZ50:AZ208)</f>
        <v>26464</v>
      </c>
    </row>
    <row r="232" spans="1:12" ht="14.25" x14ac:dyDescent="0.2">
      <c r="A232" s="83"/>
      <c r="B232" s="88"/>
      <c r="C232" s="89" t="s">
        <v>300</v>
      </c>
      <c r="D232" s="89"/>
      <c r="E232" s="89"/>
      <c r="F232" s="89"/>
      <c r="G232" s="89"/>
      <c r="H232" s="89"/>
      <c r="I232" s="70"/>
      <c r="J232" s="72">
        <f>SUMIF(CD50:CD208, 4, AE50:AE208)</f>
        <v>252.78999999999996</v>
      </c>
      <c r="K232" s="72"/>
      <c r="L232" s="73">
        <f>SUMIF(CD50:CD208, 4, BA50:BA208)</f>
        <v>12875</v>
      </c>
    </row>
    <row r="234" spans="1:12" ht="15" x14ac:dyDescent="0.2">
      <c r="A234" s="90"/>
      <c r="B234" s="91"/>
      <c r="C234" s="92" t="s">
        <v>306</v>
      </c>
      <c r="D234" s="92"/>
      <c r="E234" s="92"/>
      <c r="F234" s="92"/>
      <c r="G234" s="92"/>
      <c r="H234" s="92"/>
      <c r="I234" s="93"/>
      <c r="J234" s="94">
        <f>J165+J185+J205+J210</f>
        <v>1474.59</v>
      </c>
      <c r="K234" s="94"/>
      <c r="L234" s="95">
        <f>L165+L185+L205+L210</f>
        <v>75101</v>
      </c>
    </row>
    <row r="235" spans="1:12" ht="14.25" x14ac:dyDescent="0.2">
      <c r="A235" s="83"/>
      <c r="B235" s="88"/>
      <c r="C235" s="96" t="s">
        <v>264</v>
      </c>
      <c r="D235" s="89"/>
      <c r="E235" s="89"/>
      <c r="F235" s="89"/>
      <c r="G235" s="89"/>
      <c r="H235" s="89"/>
      <c r="I235" s="70"/>
      <c r="J235" s="72"/>
      <c r="K235" s="72"/>
      <c r="L235" s="73"/>
    </row>
    <row r="236" spans="1:12" ht="14.25" x14ac:dyDescent="0.2">
      <c r="A236" s="83"/>
      <c r="B236" s="88"/>
      <c r="C236" s="89" t="s">
        <v>296</v>
      </c>
      <c r="D236" s="89"/>
      <c r="E236" s="89"/>
      <c r="F236" s="89"/>
      <c r="G236" s="89"/>
      <c r="H236" s="89"/>
      <c r="I236" s="70"/>
      <c r="J236" s="72">
        <f>J238+J239+J245+J249</f>
        <v>702.18</v>
      </c>
      <c r="K236" s="72"/>
      <c r="L236" s="73">
        <f>L238+L239+L245+L249</f>
        <v>35762</v>
      </c>
    </row>
    <row r="237" spans="1:12" ht="14.25" x14ac:dyDescent="0.2">
      <c r="A237" s="83"/>
      <c r="B237" s="88"/>
      <c r="C237" s="96" t="s">
        <v>264</v>
      </c>
      <c r="D237" s="89"/>
      <c r="E237" s="89"/>
      <c r="F237" s="89"/>
      <c r="G237" s="89"/>
      <c r="H237" s="89"/>
      <c r="I237" s="70"/>
      <c r="J237" s="72"/>
      <c r="K237" s="72"/>
      <c r="L237" s="73"/>
    </row>
    <row r="238" spans="1:12" ht="14.25" x14ac:dyDescent="0.2">
      <c r="A238" s="83"/>
      <c r="B238" s="88"/>
      <c r="C238" s="89" t="s">
        <v>297</v>
      </c>
      <c r="D238" s="89"/>
      <c r="E238" s="89"/>
      <c r="F238" s="89"/>
      <c r="G238" s="89"/>
      <c r="H238" s="89"/>
      <c r="I238" s="70"/>
      <c r="J238" s="72">
        <f>SUM(S50:S232)</f>
        <v>702.18</v>
      </c>
      <c r="K238" s="72"/>
      <c r="L238" s="73">
        <f>SUM(AR50:AR232)</f>
        <v>35762</v>
      </c>
    </row>
    <row r="239" spans="1:12" ht="14.25" hidden="1" x14ac:dyDescent="0.2">
      <c r="A239" s="83"/>
      <c r="B239" s="88"/>
      <c r="C239" s="89" t="s">
        <v>266</v>
      </c>
      <c r="D239" s="89"/>
      <c r="E239" s="89"/>
      <c r="F239" s="89"/>
      <c r="G239" s="89"/>
      <c r="H239" s="89"/>
      <c r="I239" s="70"/>
      <c r="J239" s="72">
        <f>J241+J244</f>
        <v>0</v>
      </c>
      <c r="K239" s="72"/>
      <c r="L239" s="73">
        <f>L241+L244</f>
        <v>0</v>
      </c>
    </row>
    <row r="240" spans="1:12" ht="14.25" hidden="1" x14ac:dyDescent="0.2">
      <c r="A240" s="83"/>
      <c r="B240" s="88"/>
      <c r="C240" s="96" t="s">
        <v>267</v>
      </c>
      <c r="D240" s="89"/>
      <c r="E240" s="89"/>
      <c r="F240" s="89"/>
      <c r="G240" s="89"/>
      <c r="H240" s="89"/>
      <c r="I240" s="70"/>
      <c r="J240" s="72"/>
      <c r="K240" s="72"/>
      <c r="L240" s="73"/>
    </row>
    <row r="241" spans="1:12" ht="14.25" hidden="1" x14ac:dyDescent="0.2">
      <c r="A241" s="83"/>
      <c r="B241" s="88"/>
      <c r="C241" s="89" t="s">
        <v>268</v>
      </c>
      <c r="D241" s="89"/>
      <c r="E241" s="89"/>
      <c r="F241" s="89"/>
      <c r="G241" s="89"/>
      <c r="H241" s="89"/>
      <c r="I241" s="70"/>
      <c r="J241" s="72">
        <f>SUM(P50:P232)</f>
        <v>0</v>
      </c>
      <c r="K241" s="72"/>
      <c r="L241" s="73">
        <f>SUM(AO50:AO232)</f>
        <v>0</v>
      </c>
    </row>
    <row r="242" spans="1:12" ht="14.25" hidden="1" x14ac:dyDescent="0.2">
      <c r="A242" s="83"/>
      <c r="B242" s="88"/>
      <c r="C242" s="96" t="s">
        <v>269</v>
      </c>
      <c r="D242" s="89"/>
      <c r="E242" s="89"/>
      <c r="F242" s="89"/>
      <c r="G242" s="89"/>
      <c r="H242" s="89"/>
      <c r="I242" s="70"/>
      <c r="J242" s="72"/>
      <c r="K242" s="72"/>
      <c r="L242" s="73"/>
    </row>
    <row r="243" spans="1:12" ht="14.25" hidden="1" x14ac:dyDescent="0.2">
      <c r="A243" s="83"/>
      <c r="B243" s="88"/>
      <c r="C243" s="89" t="s">
        <v>270</v>
      </c>
      <c r="D243" s="89"/>
      <c r="E243" s="89"/>
      <c r="F243" s="89"/>
      <c r="G243" s="89"/>
      <c r="H243" s="89"/>
      <c r="I243" s="70"/>
      <c r="J243" s="72">
        <f>SUM(X50:X232)</f>
        <v>0</v>
      </c>
      <c r="K243" s="72"/>
      <c r="L243" s="73">
        <f>SUM(AT50:AT232)</f>
        <v>0</v>
      </c>
    </row>
    <row r="244" spans="1:12" ht="14.25" hidden="1" x14ac:dyDescent="0.2">
      <c r="A244" s="83"/>
      <c r="B244" s="88"/>
      <c r="C244" s="89" t="s">
        <v>271</v>
      </c>
      <c r="D244" s="89"/>
      <c r="E244" s="89"/>
      <c r="F244" s="89"/>
      <c r="G244" s="89"/>
      <c r="H244" s="89"/>
      <c r="I244" s="70"/>
      <c r="J244" s="72">
        <f>SUM(Z50:Z232)</f>
        <v>0</v>
      </c>
      <c r="K244" s="72"/>
      <c r="L244" s="73">
        <f>SUM(AV50:AV232)</f>
        <v>0</v>
      </c>
    </row>
    <row r="245" spans="1:12" ht="14.25" hidden="1" x14ac:dyDescent="0.2">
      <c r="A245" s="83"/>
      <c r="B245" s="88"/>
      <c r="C245" s="89" t="s">
        <v>272</v>
      </c>
      <c r="D245" s="89"/>
      <c r="E245" s="89"/>
      <c r="F245" s="89"/>
      <c r="G245" s="89"/>
      <c r="H245" s="89"/>
      <c r="I245" s="70"/>
      <c r="J245" s="72">
        <f>J247+J248</f>
        <v>0</v>
      </c>
      <c r="K245" s="72"/>
      <c r="L245" s="73">
        <f>L247+L248</f>
        <v>0</v>
      </c>
    </row>
    <row r="246" spans="1:12" ht="14.25" hidden="1" x14ac:dyDescent="0.2">
      <c r="A246" s="83"/>
      <c r="B246" s="88"/>
      <c r="C246" s="96" t="s">
        <v>267</v>
      </c>
      <c r="D246" s="89"/>
      <c r="E246" s="89"/>
      <c r="F246" s="89"/>
      <c r="G246" s="89"/>
      <c r="H246" s="89"/>
      <c r="I246" s="70"/>
      <c r="J246" s="72"/>
      <c r="K246" s="72"/>
      <c r="L246" s="73"/>
    </row>
    <row r="247" spans="1:12" ht="14.25" hidden="1" x14ac:dyDescent="0.2">
      <c r="A247" s="83"/>
      <c r="B247" s="88"/>
      <c r="C247" s="89" t="s">
        <v>273</v>
      </c>
      <c r="D247" s="89"/>
      <c r="E247" s="89"/>
      <c r="F247" s="89"/>
      <c r="G247" s="89"/>
      <c r="H247" s="89"/>
      <c r="I247" s="70"/>
      <c r="J247" s="72">
        <f>SUM(AA50:AA232)-SUM(BJ50:BJ232)</f>
        <v>0</v>
      </c>
      <c r="K247" s="72"/>
      <c r="L247" s="73">
        <f>SUM(AW50:AW232)-SUM(BK50:BK232)</f>
        <v>0</v>
      </c>
    </row>
    <row r="248" spans="1:12" ht="14.25" hidden="1" x14ac:dyDescent="0.2">
      <c r="A248" s="83"/>
      <c r="B248" s="88"/>
      <c r="C248" s="89" t="s">
        <v>274</v>
      </c>
      <c r="D248" s="89"/>
      <c r="E248" s="89"/>
      <c r="F248" s="89"/>
      <c r="G248" s="89"/>
      <c r="H248" s="89"/>
      <c r="I248" s="70"/>
      <c r="J248" s="72">
        <f>SUM(AG50:AG232)</f>
        <v>0</v>
      </c>
      <c r="K248" s="72"/>
      <c r="L248" s="73">
        <f>SUM(BC50:BC232)</f>
        <v>0</v>
      </c>
    </row>
    <row r="249" spans="1:12" ht="14.25" hidden="1" x14ac:dyDescent="0.2">
      <c r="A249" s="83"/>
      <c r="B249" s="88"/>
      <c r="C249" s="89" t="s">
        <v>275</v>
      </c>
      <c r="D249" s="89"/>
      <c r="E249" s="89"/>
      <c r="F249" s="89"/>
      <c r="G249" s="89"/>
      <c r="H249" s="89"/>
      <c r="I249" s="70"/>
      <c r="J249" s="72">
        <f>SUM(AF50:AF232)</f>
        <v>0</v>
      </c>
      <c r="K249" s="72"/>
      <c r="L249" s="73">
        <f>SUM(BB50:BB232)</f>
        <v>0</v>
      </c>
    </row>
    <row r="250" spans="1:12" ht="14.25" x14ac:dyDescent="0.2">
      <c r="A250" s="83"/>
      <c r="B250" s="88"/>
      <c r="C250" s="89" t="s">
        <v>276</v>
      </c>
      <c r="D250" s="89"/>
      <c r="E250" s="89"/>
      <c r="F250" s="89"/>
      <c r="G250" s="89"/>
      <c r="H250" s="89"/>
      <c r="I250" s="70"/>
      <c r="J250" s="72">
        <f>SUM(S50:S232)+SUM(X50:X232)+SUM(Z50:Z232)</f>
        <v>702.18</v>
      </c>
      <c r="K250" s="72"/>
      <c r="L250" s="73">
        <f>SUM(AR50:AR232)+SUM(AT50:AT232)+SUM(AV50:AV232)</f>
        <v>35762</v>
      </c>
    </row>
    <row r="251" spans="1:12" ht="14.25" x14ac:dyDescent="0.2">
      <c r="A251" s="83"/>
      <c r="B251" s="88"/>
      <c r="C251" s="89" t="s">
        <v>277</v>
      </c>
      <c r="D251" s="89"/>
      <c r="E251" s="89"/>
      <c r="F251" s="89"/>
      <c r="G251" s="89"/>
      <c r="H251" s="89"/>
      <c r="I251" s="70"/>
      <c r="J251" s="72">
        <f>SUM(AD50:AD232)</f>
        <v>519.62</v>
      </c>
      <c r="K251" s="72"/>
      <c r="L251" s="73">
        <f>SUM(AZ50:AZ232)</f>
        <v>26464</v>
      </c>
    </row>
    <row r="252" spans="1:12" ht="14.25" x14ac:dyDescent="0.2">
      <c r="A252" s="83"/>
      <c r="B252" s="88"/>
      <c r="C252" s="89" t="s">
        <v>278</v>
      </c>
      <c r="D252" s="89"/>
      <c r="E252" s="89"/>
      <c r="F252" s="89"/>
      <c r="G252" s="89"/>
      <c r="H252" s="89"/>
      <c r="I252" s="70"/>
      <c r="J252" s="72">
        <f>SUM(AE50:AE232)</f>
        <v>252.78999999999996</v>
      </c>
      <c r="K252" s="72"/>
      <c r="L252" s="73">
        <f>SUM(BA50:BA232)</f>
        <v>12875</v>
      </c>
    </row>
    <row r="253" spans="1:12" ht="14.25" hidden="1" x14ac:dyDescent="0.2">
      <c r="A253" s="83"/>
      <c r="B253" s="88"/>
      <c r="C253" s="89" t="s">
        <v>307</v>
      </c>
      <c r="D253" s="89"/>
      <c r="E253" s="89"/>
      <c r="F253" s="89"/>
      <c r="G253" s="89"/>
      <c r="H253" s="89"/>
      <c r="I253" s="70"/>
      <c r="J253" s="72">
        <f>J255+J256</f>
        <v>0</v>
      </c>
      <c r="K253" s="72"/>
      <c r="L253" s="73">
        <f>L255+L256</f>
        <v>0</v>
      </c>
    </row>
    <row r="254" spans="1:12" ht="14.25" hidden="1" x14ac:dyDescent="0.2">
      <c r="A254" s="83"/>
      <c r="B254" s="88"/>
      <c r="C254" s="96" t="s">
        <v>264</v>
      </c>
      <c r="D254" s="89"/>
      <c r="E254" s="89"/>
      <c r="F254" s="89"/>
      <c r="G254" s="89"/>
      <c r="H254" s="89"/>
      <c r="I254" s="70"/>
      <c r="J254" s="72"/>
      <c r="K254" s="72"/>
      <c r="L254" s="73"/>
    </row>
    <row r="255" spans="1:12" ht="14.25" hidden="1" x14ac:dyDescent="0.2">
      <c r="A255" s="83"/>
      <c r="B255" s="88"/>
      <c r="C255" s="89" t="s">
        <v>280</v>
      </c>
      <c r="D255" s="89"/>
      <c r="E255" s="89"/>
      <c r="F255" s="89"/>
      <c r="G255" s="89"/>
      <c r="H255" s="89"/>
      <c r="I255" s="70"/>
      <c r="J255" s="72">
        <f>SUM(BJ50:BJ232)</f>
        <v>0</v>
      </c>
      <c r="K255" s="72"/>
      <c r="L255" s="73">
        <f>SUM(BK50:BK232)</f>
        <v>0</v>
      </c>
    </row>
    <row r="256" spans="1:12" ht="14.25" hidden="1" x14ac:dyDescent="0.2">
      <c r="A256" s="83"/>
      <c r="B256" s="88"/>
      <c r="C256" s="89" t="s">
        <v>281</v>
      </c>
      <c r="D256" s="89"/>
      <c r="E256" s="89"/>
      <c r="F256" s="89"/>
      <c r="G256" s="89"/>
      <c r="H256" s="89"/>
      <c r="I256" s="70"/>
      <c r="J256" s="72">
        <f>SUM(AH50:AH232)</f>
        <v>0</v>
      </c>
      <c r="K256" s="72"/>
      <c r="L256" s="73">
        <f>SUM(BD50:BD232)</f>
        <v>0</v>
      </c>
    </row>
    <row r="257" spans="1:12" ht="14.25" x14ac:dyDescent="0.2">
      <c r="A257" s="83"/>
      <c r="B257" s="88"/>
      <c r="C257" s="89" t="s">
        <v>308</v>
      </c>
      <c r="D257" s="89"/>
      <c r="E257" s="89"/>
      <c r="F257" s="89"/>
      <c r="G257" s="89"/>
      <c r="H257" s="89"/>
      <c r="I257" s="70"/>
      <c r="J257" s="72">
        <f>J210</f>
        <v>1474.59</v>
      </c>
      <c r="K257" s="72"/>
      <c r="L257" s="73">
        <f>L210</f>
        <v>75101</v>
      </c>
    </row>
    <row r="258" spans="1:12" ht="14.25" x14ac:dyDescent="0.2">
      <c r="A258" s="83"/>
      <c r="B258" s="88"/>
      <c r="C258" s="92" t="s">
        <v>285</v>
      </c>
      <c r="D258" s="89"/>
      <c r="E258" s="89"/>
      <c r="F258" s="89"/>
      <c r="G258" s="89"/>
      <c r="H258" s="89"/>
      <c r="I258" s="70"/>
      <c r="J258" s="72"/>
      <c r="K258" s="72"/>
      <c r="L258" s="73"/>
    </row>
    <row r="259" spans="1:12" ht="14.25" hidden="1" x14ac:dyDescent="0.2">
      <c r="A259" s="83"/>
      <c r="B259" s="88"/>
      <c r="C259" s="89" t="s">
        <v>286</v>
      </c>
      <c r="D259" s="89"/>
      <c r="E259" s="89"/>
      <c r="F259" s="89"/>
      <c r="G259" s="89"/>
      <c r="H259" s="89"/>
      <c r="I259" s="70"/>
      <c r="J259" s="72">
        <f>SUM(AB50:AB232)</f>
        <v>0</v>
      </c>
      <c r="K259" s="72"/>
      <c r="L259" s="73">
        <f>SUM(AX50:AX232)</f>
        <v>0</v>
      </c>
    </row>
    <row r="260" spans="1:12" ht="14.25" hidden="1" x14ac:dyDescent="0.2">
      <c r="A260" s="83"/>
      <c r="B260" s="88"/>
      <c r="C260" s="89" t="s">
        <v>287</v>
      </c>
      <c r="D260" s="89"/>
      <c r="E260" s="89"/>
      <c r="F260" s="89"/>
      <c r="G260" s="89"/>
      <c r="H260" s="89"/>
      <c r="I260" s="70"/>
      <c r="J260" s="72">
        <f>SUM(AC50:AC232)</f>
        <v>0</v>
      </c>
      <c r="K260" s="72"/>
      <c r="L260" s="73">
        <f>SUM(AY50:AY232)</f>
        <v>0</v>
      </c>
    </row>
    <row r="261" spans="1:12" ht="14.25" x14ac:dyDescent="0.2">
      <c r="A261" s="83"/>
      <c r="B261" s="88"/>
      <c r="C261" s="89" t="s">
        <v>288</v>
      </c>
      <c r="D261" s="89"/>
      <c r="E261" s="89"/>
      <c r="F261" s="97"/>
      <c r="G261" s="98">
        <f>Source!P134</f>
        <v>57.019097700000003</v>
      </c>
      <c r="H261" s="83"/>
      <c r="I261" s="83"/>
      <c r="J261" s="83"/>
      <c r="K261" s="83"/>
      <c r="L261" s="83"/>
    </row>
    <row r="262" spans="1:12" ht="14.25" hidden="1" customHeight="1" x14ac:dyDescent="0.2">
      <c r="A262" s="83"/>
      <c r="B262" s="88"/>
      <c r="C262" s="89" t="s">
        <v>289</v>
      </c>
      <c r="D262" s="89"/>
      <c r="E262" s="89"/>
      <c r="F262" s="97"/>
      <c r="G262" s="98">
        <f>Source!P135</f>
        <v>0</v>
      </c>
      <c r="H262" s="83"/>
      <c r="I262" s="83"/>
      <c r="J262" s="83"/>
      <c r="K262" s="83"/>
      <c r="L262" s="83"/>
    </row>
    <row r="266" spans="1:12" ht="14.25" customHeight="1" x14ac:dyDescent="0.2">
      <c r="A266" s="110"/>
      <c r="B266" s="111" t="s">
        <v>309</v>
      </c>
      <c r="C266" s="113" t="str">
        <f>IF(Source!AC12&lt;&gt;"", Source!AC12," ")</f>
        <v>Ведущий эксперт УНСР</v>
      </c>
      <c r="D266" s="41"/>
      <c r="E266" s="41"/>
      <c r="F266" s="41"/>
      <c r="G266" s="41"/>
      <c r="H266" s="112" t="str">
        <f>IF(Source!AB12&lt;&gt;"", Source!AB12," ")</f>
        <v>Кузьмина Т.В.</v>
      </c>
      <c r="I266" s="24"/>
      <c r="J266" s="24"/>
      <c r="K266" s="24"/>
      <c r="L266" s="19"/>
    </row>
    <row r="267" spans="1:12" ht="14.25" customHeight="1" x14ac:dyDescent="0.2">
      <c r="A267" s="110"/>
      <c r="B267" s="114"/>
      <c r="C267" s="115" t="s">
        <v>310</v>
      </c>
      <c r="D267" s="115"/>
      <c r="E267" s="115"/>
      <c r="F267" s="115"/>
      <c r="G267" s="115"/>
      <c r="H267" s="24"/>
      <c r="I267" s="24"/>
      <c r="J267" s="24"/>
      <c r="K267" s="24"/>
      <c r="L267" s="19"/>
    </row>
    <row r="268" spans="1:12" ht="14.25" customHeight="1" x14ac:dyDescent="0.2">
      <c r="A268" s="110"/>
      <c r="B268" s="114"/>
      <c r="C268" s="24"/>
      <c r="D268" s="24"/>
      <c r="E268" s="24"/>
      <c r="F268" s="24"/>
      <c r="G268" s="24"/>
      <c r="H268" s="24"/>
      <c r="I268" s="24"/>
      <c r="J268" s="24"/>
      <c r="K268" s="24"/>
      <c r="L268" s="19"/>
    </row>
    <row r="269" spans="1:12" ht="14.25" customHeight="1" x14ac:dyDescent="0.2">
      <c r="A269" s="110"/>
      <c r="B269" s="111" t="s">
        <v>311</v>
      </c>
      <c r="C269" s="113" t="str">
        <f>IF(Source!AE12&lt;&gt;"", Source!AE12," ")</f>
        <v>Начальник УНСР</v>
      </c>
      <c r="D269" s="41"/>
      <c r="E269" s="41"/>
      <c r="F269" s="41"/>
      <c r="G269" s="41"/>
      <c r="H269" s="112" t="str">
        <f>IF(Source!AD12&lt;&gt;"", Source!AD12," ")</f>
        <v>Аверьянов И.А.</v>
      </c>
      <c r="I269" s="24"/>
      <c r="J269" s="24"/>
      <c r="K269" s="24"/>
      <c r="L269" s="19"/>
    </row>
    <row r="270" spans="1:12" ht="14.25" customHeight="1" x14ac:dyDescent="0.2">
      <c r="A270" s="24"/>
      <c r="B270" s="24"/>
      <c r="C270" s="115" t="s">
        <v>310</v>
      </c>
      <c r="D270" s="115"/>
      <c r="E270" s="115"/>
      <c r="F270" s="115"/>
      <c r="G270" s="115"/>
      <c r="H270" s="24"/>
      <c r="I270" s="24"/>
      <c r="J270" s="24"/>
      <c r="K270" s="24"/>
      <c r="L270" s="19"/>
    </row>
  </sheetData>
  <mergeCells count="208">
    <mergeCell ref="C259:H259"/>
    <mergeCell ref="C260:H260"/>
    <mergeCell ref="C261:F261"/>
    <mergeCell ref="C262:F262"/>
    <mergeCell ref="C267:G267"/>
    <mergeCell ref="C270:G270"/>
    <mergeCell ref="C253:H253"/>
    <mergeCell ref="C254:H254"/>
    <mergeCell ref="C255:H255"/>
    <mergeCell ref="C256:H256"/>
    <mergeCell ref="C257:H257"/>
    <mergeCell ref="C258:H258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28:H228"/>
    <mergeCell ref="C229:H229"/>
    <mergeCell ref="C230:H230"/>
    <mergeCell ref="C231:H231"/>
    <mergeCell ref="C232:H232"/>
    <mergeCell ref="C234:H234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2:H202"/>
    <mergeCell ref="C203:H203"/>
    <mergeCell ref="C205:H205"/>
    <mergeCell ref="C206:H206"/>
    <mergeCell ref="C207:H207"/>
    <mergeCell ref="C208:H208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3:H183"/>
    <mergeCell ref="C185:H185"/>
    <mergeCell ref="C186:H186"/>
    <mergeCell ref="C187:H187"/>
    <mergeCell ref="C188:H188"/>
    <mergeCell ref="C189:H189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56:H156"/>
    <mergeCell ref="C157:H157"/>
    <mergeCell ref="C158:H158"/>
    <mergeCell ref="C159:F159"/>
    <mergeCell ref="C160:F160"/>
    <mergeCell ref="C163:H163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0:H120"/>
    <mergeCell ref="I120:J120"/>
    <mergeCell ref="K120:L120"/>
    <mergeCell ref="C130:H130"/>
    <mergeCell ref="I130:J130"/>
    <mergeCell ref="K130:L130"/>
    <mergeCell ref="C104:H104"/>
    <mergeCell ref="C105:H105"/>
    <mergeCell ref="C106:H106"/>
    <mergeCell ref="C107:F107"/>
    <mergeCell ref="C108:F108"/>
    <mergeCell ref="A111:L111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80:H80"/>
    <mergeCell ref="C81:H81"/>
    <mergeCell ref="C82:H82"/>
    <mergeCell ref="C83:H83"/>
    <mergeCell ref="C84:H84"/>
    <mergeCell ref="C85:H85"/>
    <mergeCell ref="C69:H69"/>
    <mergeCell ref="I69:J69"/>
    <mergeCell ref="K69:L69"/>
    <mergeCell ref="C78:H78"/>
    <mergeCell ref="I78:J78"/>
    <mergeCell ref="K78:L78"/>
    <mergeCell ref="H44:J47"/>
    <mergeCell ref="K44:K48"/>
    <mergeCell ref="L44:L48"/>
    <mergeCell ref="A51:L51"/>
    <mergeCell ref="C60:H60"/>
    <mergeCell ref="I60:J60"/>
    <mergeCell ref="K60:L60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07"/>
  <sheetViews>
    <sheetView workbookViewId="0">
      <selection activeCell="A203" sqref="A203:O20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200</v>
      </c>
      <c r="C12" s="1">
        <v>0</v>
      </c>
      <c r="D12" s="1">
        <f>ROW(A142)</f>
        <v>142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B142</f>
        <v>200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09-03-01  ПНР Основные решения КЛ 220 кВ</v>
      </c>
      <c r="G18" s="3" t="str">
        <f t="shared" si="0"/>
        <v>+09-03-01  ПНР Основные решения КЛ 220 кВ (ОК)+</v>
      </c>
      <c r="H18" s="3"/>
      <c r="I18" s="3"/>
      <c r="J18" s="3"/>
      <c r="K18" s="3"/>
      <c r="L18" s="3"/>
      <c r="M18" s="3"/>
      <c r="N18" s="3"/>
      <c r="O18" s="3">
        <f t="shared" ref="O18:AT18" si="1">O142</f>
        <v>702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702</v>
      </c>
      <c r="T18" s="3">
        <f t="shared" si="1"/>
        <v>0</v>
      </c>
      <c r="U18" s="3">
        <f t="shared" si="1"/>
        <v>57.019097700000003</v>
      </c>
      <c r="V18" s="3">
        <f t="shared" si="1"/>
        <v>0</v>
      </c>
      <c r="W18" s="3">
        <f t="shared" si="1"/>
        <v>0</v>
      </c>
      <c r="X18" s="3">
        <f t="shared" si="1"/>
        <v>520</v>
      </c>
      <c r="Y18" s="3">
        <f t="shared" si="1"/>
        <v>253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1474</v>
      </c>
      <c r="AS18" s="3">
        <f t="shared" si="1"/>
        <v>0</v>
      </c>
      <c r="AT18" s="3">
        <f t="shared" si="1"/>
        <v>0</v>
      </c>
      <c r="AU18" s="3">
        <f t="shared" ref="AU18:BZ18" si="2">AU142</f>
        <v>1474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CA142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DG142</f>
        <v>35762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35762</v>
      </c>
      <c r="DL18" s="4">
        <f t="shared" si="4"/>
        <v>0</v>
      </c>
      <c r="DM18" s="4">
        <f t="shared" si="4"/>
        <v>57.019097700000003</v>
      </c>
      <c r="DN18" s="4">
        <f t="shared" si="4"/>
        <v>0</v>
      </c>
      <c r="DO18" s="4">
        <f t="shared" si="4"/>
        <v>0</v>
      </c>
      <c r="DP18" s="4">
        <f t="shared" si="4"/>
        <v>26464</v>
      </c>
      <c r="DQ18" s="4">
        <f t="shared" si="4"/>
        <v>12875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75101</v>
      </c>
      <c r="EK18" s="4">
        <f t="shared" si="4"/>
        <v>0</v>
      </c>
      <c r="EL18" s="4">
        <f t="shared" si="4"/>
        <v>0</v>
      </c>
      <c r="EM18" s="4">
        <f t="shared" ref="EM18:FR18" si="5">EM142</f>
        <v>75101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FS142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ROW(A112)</f>
        <v>112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B112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09-03-01</v>
      </c>
      <c r="G22" s="3" t="str">
        <f t="shared" si="7"/>
        <v>ПНР Основные решения КЛ 220 кВ</v>
      </c>
      <c r="H22" s="3"/>
      <c r="I22" s="3"/>
      <c r="J22" s="3"/>
      <c r="K22" s="3"/>
      <c r="L22" s="3"/>
      <c r="M22" s="3"/>
      <c r="N22" s="3"/>
      <c r="O22" s="3">
        <f t="shared" ref="O22:AT22" si="8">O112</f>
        <v>702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702</v>
      </c>
      <c r="T22" s="3">
        <f t="shared" si="8"/>
        <v>0</v>
      </c>
      <c r="U22" s="3">
        <f t="shared" si="8"/>
        <v>57.019097700000003</v>
      </c>
      <c r="V22" s="3">
        <f t="shared" si="8"/>
        <v>0</v>
      </c>
      <c r="W22" s="3">
        <f t="shared" si="8"/>
        <v>0</v>
      </c>
      <c r="X22" s="3">
        <f t="shared" si="8"/>
        <v>520</v>
      </c>
      <c r="Y22" s="3">
        <f t="shared" si="8"/>
        <v>253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1474</v>
      </c>
      <c r="AS22" s="3">
        <f t="shared" si="8"/>
        <v>0</v>
      </c>
      <c r="AT22" s="3">
        <f t="shared" si="8"/>
        <v>0</v>
      </c>
      <c r="AU22" s="3">
        <f t="shared" ref="AU22:BZ22" si="9">AU112</f>
        <v>1474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CA112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DG112</f>
        <v>35762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35762</v>
      </c>
      <c r="DL22" s="4">
        <f t="shared" si="11"/>
        <v>0</v>
      </c>
      <c r="DM22" s="4">
        <f t="shared" si="11"/>
        <v>57.019097700000003</v>
      </c>
      <c r="DN22" s="4">
        <f t="shared" si="11"/>
        <v>0</v>
      </c>
      <c r="DO22" s="4">
        <f t="shared" si="11"/>
        <v>0</v>
      </c>
      <c r="DP22" s="4">
        <f t="shared" si="11"/>
        <v>26464</v>
      </c>
      <c r="DQ22" s="4">
        <f t="shared" si="11"/>
        <v>12875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75101</v>
      </c>
      <c r="EK22" s="4">
        <f t="shared" si="11"/>
        <v>0</v>
      </c>
      <c r="EL22" s="4">
        <f t="shared" si="11"/>
        <v>0</v>
      </c>
      <c r="EM22" s="4">
        <f t="shared" ref="EM22:FR22" si="12">EM112</f>
        <v>75101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FS112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Кабельные линии 220 кВ ПвП(п)у2г 1x2000гж/310 L=5 947,70 m</v>
      </c>
      <c r="H26" s="3"/>
      <c r="I26" s="3"/>
      <c r="J26" s="3"/>
      <c r="K26" s="3"/>
      <c r="L26" s="3"/>
      <c r="M26" s="3"/>
      <c r="N26" s="3"/>
      <c r="O26" s="3">
        <f t="shared" ref="O26:AT26" si="15">O35</f>
        <v>550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550</v>
      </c>
      <c r="T26" s="3">
        <f t="shared" si="15"/>
        <v>0</v>
      </c>
      <c r="U26" s="3">
        <f t="shared" si="15"/>
        <v>45.138163300000002</v>
      </c>
      <c r="V26" s="3">
        <f t="shared" si="15"/>
        <v>0</v>
      </c>
      <c r="W26" s="3">
        <f t="shared" si="15"/>
        <v>0</v>
      </c>
      <c r="X26" s="3">
        <f t="shared" si="15"/>
        <v>407</v>
      </c>
      <c r="Y26" s="3">
        <f t="shared" si="15"/>
        <v>198</v>
      </c>
      <c r="Z26" s="3">
        <f t="shared" si="15"/>
        <v>0</v>
      </c>
      <c r="AA26" s="3">
        <f t="shared" si="15"/>
        <v>0</v>
      </c>
      <c r="AB26" s="3">
        <f t="shared" si="15"/>
        <v>550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550</v>
      </c>
      <c r="AG26" s="3">
        <f t="shared" si="15"/>
        <v>0</v>
      </c>
      <c r="AH26" s="3">
        <f t="shared" si="15"/>
        <v>45.138163300000002</v>
      </c>
      <c r="AI26" s="3">
        <f t="shared" si="15"/>
        <v>0</v>
      </c>
      <c r="AJ26" s="3">
        <f t="shared" si="15"/>
        <v>0</v>
      </c>
      <c r="AK26" s="3">
        <f t="shared" si="15"/>
        <v>407</v>
      </c>
      <c r="AL26" s="3">
        <f t="shared" si="15"/>
        <v>198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1155</v>
      </c>
      <c r="AS26" s="3">
        <f t="shared" si="15"/>
        <v>0</v>
      </c>
      <c r="AT26" s="3">
        <f t="shared" si="15"/>
        <v>0</v>
      </c>
      <c r="AU26" s="3">
        <f t="shared" ref="AU26:BZ26" si="16">AU35</f>
        <v>1155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1155</v>
      </c>
      <c r="CB26" s="3">
        <f t="shared" si="17"/>
        <v>0</v>
      </c>
      <c r="CC26" s="3">
        <f t="shared" si="17"/>
        <v>0</v>
      </c>
      <c r="CD26" s="3">
        <f t="shared" si="17"/>
        <v>1155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28015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28015</v>
      </c>
      <c r="DL26" s="4">
        <f t="shared" si="18"/>
        <v>0</v>
      </c>
      <c r="DM26" s="4">
        <f t="shared" si="18"/>
        <v>45.138163300000002</v>
      </c>
      <c r="DN26" s="4">
        <f t="shared" si="18"/>
        <v>0</v>
      </c>
      <c r="DO26" s="4">
        <f t="shared" si="18"/>
        <v>0</v>
      </c>
      <c r="DP26" s="4">
        <f t="shared" si="18"/>
        <v>20731</v>
      </c>
      <c r="DQ26" s="4">
        <f t="shared" si="18"/>
        <v>10086</v>
      </c>
      <c r="DR26" s="4">
        <f t="shared" si="18"/>
        <v>0</v>
      </c>
      <c r="DS26" s="4">
        <f t="shared" si="18"/>
        <v>0</v>
      </c>
      <c r="DT26" s="4">
        <f t="shared" si="18"/>
        <v>28015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28015</v>
      </c>
      <c r="DY26" s="4">
        <f t="shared" si="18"/>
        <v>0</v>
      </c>
      <c r="DZ26" s="4">
        <f t="shared" si="18"/>
        <v>45.138163300000002</v>
      </c>
      <c r="EA26" s="4">
        <f t="shared" si="18"/>
        <v>0</v>
      </c>
      <c r="EB26" s="4">
        <f t="shared" si="18"/>
        <v>0</v>
      </c>
      <c r="EC26" s="4">
        <f t="shared" si="18"/>
        <v>20731</v>
      </c>
      <c r="ED26" s="4">
        <f t="shared" si="18"/>
        <v>10086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58832</v>
      </c>
      <c r="EK26" s="4">
        <f t="shared" si="18"/>
        <v>0</v>
      </c>
      <c r="EL26" s="4">
        <f t="shared" si="18"/>
        <v>0</v>
      </c>
      <c r="EM26" s="4">
        <f t="shared" ref="EM26:FR26" si="19">EM35</f>
        <v>58832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58832</v>
      </c>
      <c r="FT26" s="4">
        <f t="shared" si="20"/>
        <v>0</v>
      </c>
      <c r="FU26" s="4">
        <f t="shared" si="20"/>
        <v>0</v>
      </c>
      <c r="FV26" s="4">
        <f t="shared" si="20"/>
        <v>58832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21</v>
      </c>
      <c r="F28" s="2" t="s">
        <v>23</v>
      </c>
      <c r="G28" s="2" t="s">
        <v>24</v>
      </c>
      <c r="H28" s="2" t="s">
        <v>25</v>
      </c>
      <c r="I28" s="2">
        <f>ROUND(ROUND(15,4),7)</f>
        <v>15</v>
      </c>
      <c r="J28" s="2">
        <v>0</v>
      </c>
      <c r="K28" s="2">
        <f>ROUND(ROUND(15,4),7)</f>
        <v>15</v>
      </c>
      <c r="L28" s="2"/>
      <c r="M28" s="2"/>
      <c r="N28" s="2"/>
      <c r="O28" s="2">
        <f>ROUND(CP28,2)</f>
        <v>312.3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312.3</v>
      </c>
      <c r="T28" s="2">
        <f>ROUND(CU28*I28,2)</f>
        <v>0</v>
      </c>
      <c r="U28" s="2">
        <f t="shared" ref="U28:U33" si="21">ROUND(CV28*I28,7)</f>
        <v>24.397200000000002</v>
      </c>
      <c r="V28" s="2">
        <f t="shared" ref="V28:V33" si="22">ROUND(CW28*I28,7)</f>
        <v>0</v>
      </c>
      <c r="W28" s="2">
        <f>ROUND(CX28*I28,2)</f>
        <v>0</v>
      </c>
      <c r="X28" s="2">
        <f>ROUND(CY28,2)</f>
        <v>231.1</v>
      </c>
      <c r="Y28" s="2">
        <f>ROUND(CZ28,2)</f>
        <v>112.43</v>
      </c>
      <c r="Z28" s="2"/>
      <c r="AA28" s="2">
        <v>64884225</v>
      </c>
      <c r="AB28" s="2">
        <f t="shared" ref="AB28:AB33" si="23">ROUND((AC28+AD28+AF28),2)</f>
        <v>20.82</v>
      </c>
      <c r="AC28" s="2">
        <f t="shared" ref="AC28:AC33" si="24">ROUND((ES28),2)</f>
        <v>0</v>
      </c>
      <c r="AD28" s="2">
        <f>ROUND(((((ET28*ROUND((0*1.255),7)))-((EU28*ROUND((0*1.255),7))))+AE28),2)</f>
        <v>0</v>
      </c>
      <c r="AE28" s="2">
        <f>ROUND(((EU28*ROUND((0*1.255),7))),2)</f>
        <v>0</v>
      </c>
      <c r="AF28" s="2">
        <f>ROUND(((EV28*ROUND((0.8*1.255),7))),2)</f>
        <v>20.82</v>
      </c>
      <c r="AG28" s="2">
        <f t="shared" ref="AG28:AG33" si="25">ROUND((AP28),2)</f>
        <v>0</v>
      </c>
      <c r="AH28" s="2">
        <f>((EW28*ROUND((0.8*1.255),7)))</f>
        <v>1.6264800000000001</v>
      </c>
      <c r="AI28" s="2">
        <f>((EX28*ROUND((0*1.255),7)))</f>
        <v>0</v>
      </c>
      <c r="AJ28" s="2">
        <f t="shared" ref="AJ28:AJ33" si="26">(AS28)</f>
        <v>0</v>
      </c>
      <c r="AK28" s="2">
        <v>20.74</v>
      </c>
      <c r="AL28" s="2">
        <v>0</v>
      </c>
      <c r="AM28" s="2">
        <v>0</v>
      </c>
      <c r="AN28" s="2">
        <v>0</v>
      </c>
      <c r="AO28" s="2">
        <v>20.74</v>
      </c>
      <c r="AP28" s="2">
        <v>0</v>
      </c>
      <c r="AQ28" s="2">
        <v>1.62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26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27">(P28+Q28+S28)</f>
        <v>312.3</v>
      </c>
      <c r="CQ28" s="2">
        <f t="shared" ref="CQ28:CQ33" si="28">AC28*BC28</f>
        <v>0</v>
      </c>
      <c r="CR28" s="2">
        <f>((((ET28*ROUND((0*1.255),7)))*BB28-((EU28*ROUND((0*1.255),7)))*BS28)+AE28*BS28)</f>
        <v>0</v>
      </c>
      <c r="CS28" s="2">
        <f t="shared" ref="CS28:CS33" si="29">AE28*BS28</f>
        <v>0</v>
      </c>
      <c r="CT28" s="2">
        <f t="shared" ref="CT28:CT33" si="30">AF28*BA28</f>
        <v>20.82</v>
      </c>
      <c r="CU28" s="2">
        <f t="shared" ref="CU28:CX33" si="31">AG28</f>
        <v>0</v>
      </c>
      <c r="CV28" s="2">
        <f t="shared" si="31"/>
        <v>1.6264800000000001</v>
      </c>
      <c r="CW28" s="2">
        <f t="shared" si="31"/>
        <v>0</v>
      </c>
      <c r="CX28" s="2">
        <f t="shared" si="31"/>
        <v>0</v>
      </c>
      <c r="CY28" s="2">
        <f t="shared" ref="CY28:CY33" si="32">(((S28+R28)*AT28)/100)</f>
        <v>231.102</v>
      </c>
      <c r="CZ28" s="2">
        <f t="shared" ref="CZ28:CZ33" si="33">(((S28+R28)*AU28)/100)</f>
        <v>112.42800000000001</v>
      </c>
      <c r="DA28" s="2"/>
      <c r="DB28" s="2"/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28</v>
      </c>
      <c r="DH28" s="2" t="s">
        <v>3</v>
      </c>
      <c r="DI28" s="2" t="s">
        <v>28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56793215</v>
      </c>
      <c r="EF28" s="2">
        <v>4</v>
      </c>
      <c r="EG28" s="2" t="s">
        <v>29</v>
      </c>
      <c r="EH28" s="2">
        <v>83</v>
      </c>
      <c r="EI28" s="2" t="s">
        <v>29</v>
      </c>
      <c r="EJ28" s="2">
        <v>4</v>
      </c>
      <c r="EK28" s="2">
        <v>200001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131072</v>
      </c>
      <c r="ER28" s="2">
        <v>20.74</v>
      </c>
      <c r="ES28" s="2">
        <v>0</v>
      </c>
      <c r="ET28" s="2">
        <v>0</v>
      </c>
      <c r="EU28" s="2">
        <v>0</v>
      </c>
      <c r="EV28" s="2">
        <v>20.74</v>
      </c>
      <c r="EW28" s="2">
        <v>1.62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1289366551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655.83</v>
      </c>
      <c r="GN28" s="2">
        <f t="shared" ref="GN28:GN33" si="34">IF(OR(BI28=0,BI28=1),GM28-GX28,0)</f>
        <v>0</v>
      </c>
      <c r="GO28" s="2">
        <f t="shared" ref="GO28:GO33" si="35">IF(BI28=2,GM28-GX28,0)</f>
        <v>0</v>
      </c>
      <c r="GP28" s="2">
        <f t="shared" ref="GP28:GP33" si="36">IF(BI28=4,GM28-GX28,0)</f>
        <v>655.83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37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33" si="3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33</v>
      </c>
      <c r="HO28" s="2" t="s">
        <v>34</v>
      </c>
      <c r="HP28" s="2" t="s">
        <v>29</v>
      </c>
      <c r="HQ28" s="2" t="s">
        <v>29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21</v>
      </c>
      <c r="F29" t="s">
        <v>23</v>
      </c>
      <c r="G29" t="s">
        <v>24</v>
      </c>
      <c r="H29" t="s">
        <v>25</v>
      </c>
      <c r="I29">
        <f>ROUND(ROUND(15,4),7)</f>
        <v>15</v>
      </c>
      <c r="J29">
        <v>0</v>
      </c>
      <c r="K29">
        <f>ROUND(ROUND(15,4),7)</f>
        <v>15</v>
      </c>
      <c r="O29">
        <f>ROUND(CP29,0)</f>
        <v>15905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15905</v>
      </c>
      <c r="T29">
        <f>ROUND(CU29*I29,0)</f>
        <v>0</v>
      </c>
      <c r="U29">
        <f t="shared" si="21"/>
        <v>24.397200000000002</v>
      </c>
      <c r="V29">
        <f t="shared" si="22"/>
        <v>0</v>
      </c>
      <c r="W29">
        <f>ROUND(CX29*I29,0)</f>
        <v>0</v>
      </c>
      <c r="X29">
        <f>ROUND(CY29,0)</f>
        <v>11770</v>
      </c>
      <c r="Y29">
        <f>ROUND(CZ29,0)</f>
        <v>5726</v>
      </c>
      <c r="AA29">
        <v>64884222</v>
      </c>
      <c r="AB29">
        <f t="shared" si="23"/>
        <v>20.82</v>
      </c>
      <c r="AC29">
        <f t="shared" si="24"/>
        <v>0</v>
      </c>
      <c r="AD29">
        <f>ROUND(((((ET29*ROUND((0*1.255),7)))-((EU29*ROUND((0*1.255),7))))+AE29),2)</f>
        <v>0</v>
      </c>
      <c r="AE29">
        <f>ROUND(((EU29*ROUND((0*1.255),7))),2)</f>
        <v>0</v>
      </c>
      <c r="AF29">
        <f>ROUND(((EV29*ROUND((0.8*1.255),7))),2)</f>
        <v>20.82</v>
      </c>
      <c r="AG29">
        <f t="shared" si="25"/>
        <v>0</v>
      </c>
      <c r="AH29">
        <f>((EW29*ROUND((0.8*1.255),7)))</f>
        <v>1.6264800000000001</v>
      </c>
      <c r="AI29">
        <f>((EX29*ROUND((0*1.255),7)))</f>
        <v>0</v>
      </c>
      <c r="AJ29">
        <f t="shared" si="26"/>
        <v>0</v>
      </c>
      <c r="AK29">
        <v>20.74</v>
      </c>
      <c r="AL29">
        <v>0</v>
      </c>
      <c r="AM29">
        <v>0</v>
      </c>
      <c r="AN29">
        <v>0</v>
      </c>
      <c r="AO29">
        <v>20.74</v>
      </c>
      <c r="AP29">
        <v>0</v>
      </c>
      <c r="AQ29">
        <v>1.62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26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7"/>
        <v>15905</v>
      </c>
      <c r="CQ29">
        <f t="shared" si="28"/>
        <v>0</v>
      </c>
      <c r="CR29">
        <f>((((ET29*ROUND((0*1.255),7)))*BB29-((EU29*ROUND((0*1.255),7)))*BS29)+AE29*BS29)</f>
        <v>0</v>
      </c>
      <c r="CS29">
        <f t="shared" si="29"/>
        <v>0</v>
      </c>
      <c r="CT29">
        <f t="shared" si="30"/>
        <v>1060.3625999999999</v>
      </c>
      <c r="CU29">
        <f t="shared" si="31"/>
        <v>0</v>
      </c>
      <c r="CV29">
        <f t="shared" si="31"/>
        <v>1.6264800000000001</v>
      </c>
      <c r="CW29">
        <f t="shared" si="31"/>
        <v>0</v>
      </c>
      <c r="CX29">
        <f t="shared" si="31"/>
        <v>0</v>
      </c>
      <c r="CY29">
        <f t="shared" si="32"/>
        <v>11769.7</v>
      </c>
      <c r="CZ29">
        <f t="shared" si="33"/>
        <v>5725.8</v>
      </c>
      <c r="DC29" t="s">
        <v>3</v>
      </c>
      <c r="DD29" t="s">
        <v>3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56793215</v>
      </c>
      <c r="EF29">
        <v>4</v>
      </c>
      <c r="EG29" t="s">
        <v>29</v>
      </c>
      <c r="EH29">
        <v>83</v>
      </c>
      <c r="EI29" t="s">
        <v>29</v>
      </c>
      <c r="EJ29">
        <v>4</v>
      </c>
      <c r="EK29">
        <v>200001</v>
      </c>
      <c r="EL29" t="s">
        <v>30</v>
      </c>
      <c r="EM29" t="s">
        <v>31</v>
      </c>
      <c r="EO29" t="s">
        <v>32</v>
      </c>
      <c r="EQ29">
        <v>131072</v>
      </c>
      <c r="ER29">
        <v>20.74</v>
      </c>
      <c r="ES29">
        <v>0</v>
      </c>
      <c r="ET29">
        <v>0</v>
      </c>
      <c r="EU29">
        <v>0</v>
      </c>
      <c r="EV29">
        <v>20.74</v>
      </c>
      <c r="EW29">
        <v>1.62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1289366551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33401</v>
      </c>
      <c r="GN29">
        <f t="shared" si="34"/>
        <v>0</v>
      </c>
      <c r="GO29">
        <f t="shared" si="35"/>
        <v>0</v>
      </c>
      <c r="GP29">
        <f t="shared" si="36"/>
        <v>33401</v>
      </c>
      <c r="GR29">
        <v>0</v>
      </c>
      <c r="GS29">
        <v>3</v>
      </c>
      <c r="GT29">
        <v>0</v>
      </c>
      <c r="GU29" t="s">
        <v>3</v>
      </c>
      <c r="GV29">
        <f t="shared" si="37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38"/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29</v>
      </c>
      <c r="HQ29" t="s">
        <v>29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ROW(SmtRes!A6)</f>
        <v>6</v>
      </c>
      <c r="D30" s="2">
        <f>ROW(EtalonRes!A6)</f>
        <v>6</v>
      </c>
      <c r="E30" s="2" t="s">
        <v>35</v>
      </c>
      <c r="F30" s="2" t="s">
        <v>36</v>
      </c>
      <c r="G30" s="2" t="s">
        <v>37</v>
      </c>
      <c r="H30" s="2" t="s">
        <v>38</v>
      </c>
      <c r="I30" s="2">
        <f>ROUND(ROUND(1,4),7)</f>
        <v>1</v>
      </c>
      <c r="J30" s="2">
        <v>0</v>
      </c>
      <c r="K30" s="2">
        <f>ROUND(ROUND(1,4),7)</f>
        <v>1</v>
      </c>
      <c r="L30" s="2"/>
      <c r="M30" s="2"/>
      <c r="N30" s="2"/>
      <c r="O30" s="2">
        <f>ROUND(CP30,2)</f>
        <v>55.94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55.94</v>
      </c>
      <c r="T30" s="2">
        <f>ROUND(CU30*I30,2)</f>
        <v>0</v>
      </c>
      <c r="U30" s="2">
        <f t="shared" si="21"/>
        <v>4.8794399999999998</v>
      </c>
      <c r="V30" s="2">
        <f t="shared" si="22"/>
        <v>0</v>
      </c>
      <c r="W30" s="2">
        <f>ROUND(CX30*I30,2)</f>
        <v>0</v>
      </c>
      <c r="X30" s="2">
        <f>ROUND(CY30,2)</f>
        <v>41.4</v>
      </c>
      <c r="Y30" s="2">
        <f>ROUND(CZ30,2)</f>
        <v>20.14</v>
      </c>
      <c r="Z30" s="2"/>
      <c r="AA30" s="2">
        <v>64884225</v>
      </c>
      <c r="AB30" s="2">
        <f t="shared" si="23"/>
        <v>55.94</v>
      </c>
      <c r="AC30" s="2">
        <f t="shared" si="24"/>
        <v>0</v>
      </c>
      <c r="AD30" s="2">
        <f>ROUND(((((ET30*ROUND(1.255,7)))-((EU30*ROUND(1.255,7))))+AE30),2)</f>
        <v>0</v>
      </c>
      <c r="AE30" s="2">
        <f>ROUND(((EU30*ROUND(1.255,7))),2)</f>
        <v>0</v>
      </c>
      <c r="AF30" s="2">
        <f>ROUND(((EV30*ROUND((1.255*0.8),7))),2)</f>
        <v>55.94</v>
      </c>
      <c r="AG30" s="2">
        <f t="shared" si="25"/>
        <v>0</v>
      </c>
      <c r="AH30" s="2">
        <f>((EW30*ROUND((1.255*0.8),7)))</f>
        <v>4.8794400000000007</v>
      </c>
      <c r="AI30" s="2">
        <f>((EX30*ROUND(1.255,7)))</f>
        <v>0</v>
      </c>
      <c r="AJ30" s="2">
        <f t="shared" si="26"/>
        <v>0</v>
      </c>
      <c r="AK30" s="2">
        <v>55.72</v>
      </c>
      <c r="AL30" s="2">
        <v>0</v>
      </c>
      <c r="AM30" s="2">
        <v>0</v>
      </c>
      <c r="AN30" s="2">
        <v>0</v>
      </c>
      <c r="AO30" s="2">
        <v>55.72</v>
      </c>
      <c r="AP30" s="2">
        <v>0</v>
      </c>
      <c r="AQ30" s="2">
        <v>4.8600000000000003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39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7"/>
        <v>55.94</v>
      </c>
      <c r="CQ30" s="2">
        <f t="shared" si="28"/>
        <v>0</v>
      </c>
      <c r="CR30" s="2">
        <f>((((ET30*ROUND(1.255,7)))*BB30-((EU30*ROUND(1.255,7)))*BS30)+AE30*BS30)</f>
        <v>0</v>
      </c>
      <c r="CS30" s="2">
        <f t="shared" si="29"/>
        <v>0</v>
      </c>
      <c r="CT30" s="2">
        <f t="shared" si="30"/>
        <v>55.94</v>
      </c>
      <c r="CU30" s="2">
        <f t="shared" si="31"/>
        <v>0</v>
      </c>
      <c r="CV30" s="2">
        <f t="shared" si="31"/>
        <v>4.8794400000000007</v>
      </c>
      <c r="CW30" s="2">
        <f t="shared" si="31"/>
        <v>0</v>
      </c>
      <c r="CX30" s="2">
        <f t="shared" si="31"/>
        <v>0</v>
      </c>
      <c r="CY30" s="2">
        <f t="shared" si="32"/>
        <v>41.395599999999995</v>
      </c>
      <c r="CZ30" s="2">
        <f t="shared" si="33"/>
        <v>20.138400000000001</v>
      </c>
      <c r="DA30" s="2"/>
      <c r="DB30" s="2"/>
      <c r="DC30" s="2" t="s">
        <v>3</v>
      </c>
      <c r="DD30" s="2" t="s">
        <v>3</v>
      </c>
      <c r="DE30" s="2" t="s">
        <v>40</v>
      </c>
      <c r="DF30" s="2" t="s">
        <v>40</v>
      </c>
      <c r="DG30" s="2" t="s">
        <v>41</v>
      </c>
      <c r="DH30" s="2" t="s">
        <v>3</v>
      </c>
      <c r="DI30" s="2" t="s">
        <v>41</v>
      </c>
      <c r="DJ30" s="2" t="s">
        <v>40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38</v>
      </c>
      <c r="DW30" s="2" t="s">
        <v>38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56793215</v>
      </c>
      <c r="EF30" s="2">
        <v>4</v>
      </c>
      <c r="EG30" s="2" t="s">
        <v>29</v>
      </c>
      <c r="EH30" s="2">
        <v>83</v>
      </c>
      <c r="EI30" s="2" t="s">
        <v>29</v>
      </c>
      <c r="EJ30" s="2">
        <v>4</v>
      </c>
      <c r="EK30" s="2">
        <v>200001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131072</v>
      </c>
      <c r="ER30" s="2">
        <v>55.72</v>
      </c>
      <c r="ES30" s="2">
        <v>0</v>
      </c>
      <c r="ET30" s="2">
        <v>0</v>
      </c>
      <c r="EU30" s="2">
        <v>0</v>
      </c>
      <c r="EV30" s="2">
        <v>55.72</v>
      </c>
      <c r="EW30" s="2">
        <v>4.8600000000000003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-1844967371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117.48</v>
      </c>
      <c r="GN30" s="2">
        <f t="shared" si="34"/>
        <v>0</v>
      </c>
      <c r="GO30" s="2">
        <f t="shared" si="35"/>
        <v>0</v>
      </c>
      <c r="GP30" s="2">
        <f t="shared" si="36"/>
        <v>117.48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37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3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33</v>
      </c>
      <c r="HO30" s="2" t="s">
        <v>34</v>
      </c>
      <c r="HP30" s="2" t="s">
        <v>29</v>
      </c>
      <c r="HQ30" s="2" t="s">
        <v>29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35</v>
      </c>
      <c r="F31" t="s">
        <v>36</v>
      </c>
      <c r="G31" t="s">
        <v>37</v>
      </c>
      <c r="H31" t="s">
        <v>38</v>
      </c>
      <c r="I31">
        <f>ROUND(ROUND(1,4),7)</f>
        <v>1</v>
      </c>
      <c r="J31">
        <v>0</v>
      </c>
      <c r="K31">
        <f>ROUND(ROUND(1,4),7)</f>
        <v>1</v>
      </c>
      <c r="O31">
        <f>ROUND(CP31,0)</f>
        <v>2849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2849</v>
      </c>
      <c r="T31">
        <f>ROUND(CU31*I31,0)</f>
        <v>0</v>
      </c>
      <c r="U31">
        <f t="shared" si="21"/>
        <v>4.8794399999999998</v>
      </c>
      <c r="V31">
        <f t="shared" si="22"/>
        <v>0</v>
      </c>
      <c r="W31">
        <f>ROUND(CX31*I31,0)</f>
        <v>0</v>
      </c>
      <c r="X31">
        <f>ROUND(CY31,0)</f>
        <v>2108</v>
      </c>
      <c r="Y31">
        <f>ROUND(CZ31,0)</f>
        <v>1026</v>
      </c>
      <c r="AA31">
        <v>64884222</v>
      </c>
      <c r="AB31">
        <f t="shared" si="23"/>
        <v>55.94</v>
      </c>
      <c r="AC31">
        <f t="shared" si="24"/>
        <v>0</v>
      </c>
      <c r="AD31">
        <f>ROUND(((((ET31*ROUND(1.255,7)))-((EU31*ROUND(1.255,7))))+AE31),2)</f>
        <v>0</v>
      </c>
      <c r="AE31">
        <f>ROUND(((EU31*ROUND(1.255,7))),2)</f>
        <v>0</v>
      </c>
      <c r="AF31">
        <f>ROUND(((EV31*ROUND((1.255*0.8),7))),2)</f>
        <v>55.94</v>
      </c>
      <c r="AG31">
        <f t="shared" si="25"/>
        <v>0</v>
      </c>
      <c r="AH31">
        <f>((EW31*ROUND((1.255*0.8),7)))</f>
        <v>4.8794400000000007</v>
      </c>
      <c r="AI31">
        <f>((EX31*ROUND(1.255,7)))</f>
        <v>0</v>
      </c>
      <c r="AJ31">
        <f t="shared" si="26"/>
        <v>0</v>
      </c>
      <c r="AK31">
        <v>55.72</v>
      </c>
      <c r="AL31">
        <v>0</v>
      </c>
      <c r="AM31">
        <v>0</v>
      </c>
      <c r="AN31">
        <v>0</v>
      </c>
      <c r="AO31">
        <v>55.72</v>
      </c>
      <c r="AP31">
        <v>0</v>
      </c>
      <c r="AQ31">
        <v>4.8600000000000003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39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7"/>
        <v>2849</v>
      </c>
      <c r="CQ31">
        <f t="shared" si="28"/>
        <v>0</v>
      </c>
      <c r="CR31">
        <f>((((ET31*ROUND(1.255,7)))*BB31-((EU31*ROUND(1.255,7)))*BS31)+AE31*BS31)</f>
        <v>0</v>
      </c>
      <c r="CS31">
        <f t="shared" si="29"/>
        <v>0</v>
      </c>
      <c r="CT31">
        <f t="shared" si="30"/>
        <v>2849.0241999999998</v>
      </c>
      <c r="CU31">
        <f t="shared" si="31"/>
        <v>0</v>
      </c>
      <c r="CV31">
        <f t="shared" si="31"/>
        <v>4.8794400000000007</v>
      </c>
      <c r="CW31">
        <f t="shared" si="31"/>
        <v>0</v>
      </c>
      <c r="CX31">
        <f t="shared" si="31"/>
        <v>0</v>
      </c>
      <c r="CY31">
        <f t="shared" si="32"/>
        <v>2108.2600000000002</v>
      </c>
      <c r="CZ31">
        <f t="shared" si="33"/>
        <v>1025.6400000000001</v>
      </c>
      <c r="DC31" t="s">
        <v>3</v>
      </c>
      <c r="DD31" t="s">
        <v>3</v>
      </c>
      <c r="DE31" t="s">
        <v>40</v>
      </c>
      <c r="DF31" t="s">
        <v>40</v>
      </c>
      <c r="DG31" t="s">
        <v>41</v>
      </c>
      <c r="DH31" t="s">
        <v>3</v>
      </c>
      <c r="DI31" t="s">
        <v>41</v>
      </c>
      <c r="DJ31" t="s">
        <v>40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38</v>
      </c>
      <c r="DW31" t="s">
        <v>38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56793215</v>
      </c>
      <c r="EF31">
        <v>4</v>
      </c>
      <c r="EG31" t="s">
        <v>29</v>
      </c>
      <c r="EH31">
        <v>83</v>
      </c>
      <c r="EI31" t="s">
        <v>29</v>
      </c>
      <c r="EJ31">
        <v>4</v>
      </c>
      <c r="EK31">
        <v>200001</v>
      </c>
      <c r="EL31" t="s">
        <v>30</v>
      </c>
      <c r="EM31" t="s">
        <v>31</v>
      </c>
      <c r="EO31" t="s">
        <v>32</v>
      </c>
      <c r="EQ31">
        <v>131072</v>
      </c>
      <c r="ER31">
        <v>55.72</v>
      </c>
      <c r="ES31">
        <v>0</v>
      </c>
      <c r="ET31">
        <v>0</v>
      </c>
      <c r="EU31">
        <v>0</v>
      </c>
      <c r="EV31">
        <v>55.72</v>
      </c>
      <c r="EW31">
        <v>4.8600000000000003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-1844967371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5983</v>
      </c>
      <c r="GN31">
        <f t="shared" si="34"/>
        <v>0</v>
      </c>
      <c r="GO31">
        <f t="shared" si="35"/>
        <v>0</v>
      </c>
      <c r="GP31">
        <f t="shared" si="36"/>
        <v>5983</v>
      </c>
      <c r="GR31">
        <v>0</v>
      </c>
      <c r="GS31">
        <v>3</v>
      </c>
      <c r="GT31">
        <v>0</v>
      </c>
      <c r="GU31" t="s">
        <v>3</v>
      </c>
      <c r="GV31">
        <f t="shared" si="37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38"/>
        <v>0</v>
      </c>
      <c r="HE31" t="s">
        <v>3</v>
      </c>
      <c r="HF31" t="s">
        <v>3</v>
      </c>
      <c r="HM31" t="s">
        <v>3</v>
      </c>
      <c r="HN31" t="s">
        <v>33</v>
      </c>
      <c r="HO31" t="s">
        <v>34</v>
      </c>
      <c r="HP31" t="s">
        <v>29</v>
      </c>
      <c r="HQ31" t="s">
        <v>29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42</v>
      </c>
      <c r="F32" s="2" t="s">
        <v>43</v>
      </c>
      <c r="G32" s="2" t="s">
        <v>44</v>
      </c>
      <c r="H32" s="2" t="s">
        <v>45</v>
      </c>
      <c r="I32" s="2">
        <f>ROUND(ROUND((5947.7-500)/500,4),7)</f>
        <v>10.8954</v>
      </c>
      <c r="J32" s="2">
        <v>0</v>
      </c>
      <c r="K32" s="2">
        <f>ROUND(ROUND((5947.7-500)/500,4),7)</f>
        <v>10.8954</v>
      </c>
      <c r="L32" s="2"/>
      <c r="M32" s="2"/>
      <c r="N32" s="2"/>
      <c r="O32" s="2">
        <f>ROUND(CP32,2)</f>
        <v>181.84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181.84</v>
      </c>
      <c r="T32" s="2">
        <f>ROUND(CU32*I32,2)</f>
        <v>0</v>
      </c>
      <c r="U32" s="2">
        <f t="shared" si="21"/>
        <v>15.8615233</v>
      </c>
      <c r="V32" s="2">
        <f t="shared" si="22"/>
        <v>0</v>
      </c>
      <c r="W32" s="2">
        <f>ROUND(CX32*I32,2)</f>
        <v>0</v>
      </c>
      <c r="X32" s="2">
        <f>ROUND(CY32,2)</f>
        <v>134.56</v>
      </c>
      <c r="Y32" s="2">
        <f>ROUND(CZ32,2)</f>
        <v>65.459999999999994</v>
      </c>
      <c r="Z32" s="2"/>
      <c r="AA32" s="2">
        <v>64884225</v>
      </c>
      <c r="AB32" s="2">
        <f t="shared" si="23"/>
        <v>16.690000000000001</v>
      </c>
      <c r="AC32" s="2">
        <f t="shared" si="24"/>
        <v>0</v>
      </c>
      <c r="AD32" s="2">
        <f>ROUND(((((ET32*ROUND(1.255,7)))-((EU32*ROUND(1.255,7))))+AE32),2)</f>
        <v>0</v>
      </c>
      <c r="AE32" s="2">
        <f>ROUND(((EU32*ROUND(1.255,7))),2)</f>
        <v>0</v>
      </c>
      <c r="AF32" s="2">
        <f>ROUND(((EV32*ROUND((0.8*1.255),7))),2)</f>
        <v>16.690000000000001</v>
      </c>
      <c r="AG32" s="2">
        <f t="shared" si="25"/>
        <v>0</v>
      </c>
      <c r="AH32" s="2">
        <f>((EW32*ROUND((0.8*1.255),7)))</f>
        <v>1.4558</v>
      </c>
      <c r="AI32" s="2">
        <f>((EX32*ROUND(1.255,7)))</f>
        <v>0</v>
      </c>
      <c r="AJ32" s="2">
        <f t="shared" si="26"/>
        <v>0</v>
      </c>
      <c r="AK32" s="2">
        <v>16.62</v>
      </c>
      <c r="AL32" s="2">
        <v>0</v>
      </c>
      <c r="AM32" s="2">
        <v>0</v>
      </c>
      <c r="AN32" s="2">
        <v>0</v>
      </c>
      <c r="AO32" s="2">
        <v>16.62</v>
      </c>
      <c r="AP32" s="2">
        <v>0</v>
      </c>
      <c r="AQ32" s="2">
        <v>1.45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46</v>
      </c>
      <c r="BK32" s="2"/>
      <c r="BL32" s="2"/>
      <c r="BM32" s="2">
        <v>200001</v>
      </c>
      <c r="BN32" s="2">
        <v>0</v>
      </c>
      <c r="BO32" s="2" t="s">
        <v>3</v>
      </c>
      <c r="BP32" s="2">
        <v>0</v>
      </c>
      <c r="BQ32" s="2">
        <v>4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27"/>
        <v>181.84</v>
      </c>
      <c r="CQ32" s="2">
        <f t="shared" si="28"/>
        <v>0</v>
      </c>
      <c r="CR32" s="2">
        <f>((((ET32*ROUND(1.255,7)))*BB32-((EU32*ROUND(1.255,7)))*BS32)+AE32*BS32)</f>
        <v>0</v>
      </c>
      <c r="CS32" s="2">
        <f t="shared" si="29"/>
        <v>0</v>
      </c>
      <c r="CT32" s="2">
        <f t="shared" si="30"/>
        <v>16.690000000000001</v>
      </c>
      <c r="CU32" s="2">
        <f t="shared" si="31"/>
        <v>0</v>
      </c>
      <c r="CV32" s="2">
        <f t="shared" si="31"/>
        <v>1.4558</v>
      </c>
      <c r="CW32" s="2">
        <f t="shared" si="31"/>
        <v>0</v>
      </c>
      <c r="CX32" s="2">
        <f t="shared" si="31"/>
        <v>0</v>
      </c>
      <c r="CY32" s="2">
        <f t="shared" si="32"/>
        <v>134.5616</v>
      </c>
      <c r="CZ32" s="2">
        <f t="shared" si="33"/>
        <v>65.462400000000002</v>
      </c>
      <c r="DA32" s="2"/>
      <c r="DB32" s="2"/>
      <c r="DC32" s="2" t="s">
        <v>3</v>
      </c>
      <c r="DD32" s="2" t="s">
        <v>3</v>
      </c>
      <c r="DE32" s="2" t="s">
        <v>47</v>
      </c>
      <c r="DF32" s="2" t="s">
        <v>47</v>
      </c>
      <c r="DG32" s="2" t="s">
        <v>28</v>
      </c>
      <c r="DH32" s="2" t="s">
        <v>3</v>
      </c>
      <c r="DI32" s="2" t="s">
        <v>28</v>
      </c>
      <c r="DJ32" s="2" t="s">
        <v>47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45</v>
      </c>
      <c r="DW32" s="2" t="s">
        <v>45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56793215</v>
      </c>
      <c r="EF32" s="2">
        <v>4</v>
      </c>
      <c r="EG32" s="2" t="s">
        <v>29</v>
      </c>
      <c r="EH32" s="2">
        <v>83</v>
      </c>
      <c r="EI32" s="2" t="s">
        <v>29</v>
      </c>
      <c r="EJ32" s="2">
        <v>4</v>
      </c>
      <c r="EK32" s="2">
        <v>200001</v>
      </c>
      <c r="EL32" s="2" t="s">
        <v>30</v>
      </c>
      <c r="EM32" s="2" t="s">
        <v>31</v>
      </c>
      <c r="EN32" s="2"/>
      <c r="EO32" s="2" t="s">
        <v>3</v>
      </c>
      <c r="EP32" s="2"/>
      <c r="EQ32" s="2">
        <v>131072</v>
      </c>
      <c r="ER32" s="2">
        <v>16.62</v>
      </c>
      <c r="ES32" s="2">
        <v>0</v>
      </c>
      <c r="ET32" s="2">
        <v>0</v>
      </c>
      <c r="EU32" s="2">
        <v>0</v>
      </c>
      <c r="EV32" s="2">
        <v>16.62</v>
      </c>
      <c r="EW32" s="2">
        <v>1.45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-1399783973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381.86</v>
      </c>
      <c r="GN32" s="2">
        <f t="shared" si="34"/>
        <v>0</v>
      </c>
      <c r="GO32" s="2">
        <f t="shared" si="35"/>
        <v>0</v>
      </c>
      <c r="GP32" s="2">
        <f t="shared" si="36"/>
        <v>381.86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37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3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33</v>
      </c>
      <c r="HO32" s="2" t="s">
        <v>34</v>
      </c>
      <c r="HP32" s="2" t="s">
        <v>29</v>
      </c>
      <c r="HQ32" s="2" t="s">
        <v>29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42</v>
      </c>
      <c r="F33" t="s">
        <v>43</v>
      </c>
      <c r="G33" t="s">
        <v>44</v>
      </c>
      <c r="H33" t="s">
        <v>45</v>
      </c>
      <c r="I33">
        <f>ROUND(ROUND((5947.7-500)/500,4),7)</f>
        <v>10.8954</v>
      </c>
      <c r="J33">
        <v>0</v>
      </c>
      <c r="K33">
        <f>ROUND(ROUND((5947.7-500)/500,4),7)</f>
        <v>10.8954</v>
      </c>
      <c r="O33">
        <f>ROUND(CP33,0)</f>
        <v>9261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9261</v>
      </c>
      <c r="T33">
        <f>ROUND(CU33*I33,0)</f>
        <v>0</v>
      </c>
      <c r="U33">
        <f t="shared" si="21"/>
        <v>15.8615233</v>
      </c>
      <c r="V33">
        <f t="shared" si="22"/>
        <v>0</v>
      </c>
      <c r="W33">
        <f>ROUND(CX33*I33,0)</f>
        <v>0</v>
      </c>
      <c r="X33">
        <f>ROUND(CY33,0)</f>
        <v>6853</v>
      </c>
      <c r="Y33">
        <f>ROUND(CZ33,0)</f>
        <v>3334</v>
      </c>
      <c r="AA33">
        <v>64884222</v>
      </c>
      <c r="AB33">
        <f t="shared" si="23"/>
        <v>16.690000000000001</v>
      </c>
      <c r="AC33">
        <f t="shared" si="24"/>
        <v>0</v>
      </c>
      <c r="AD33">
        <f>ROUND(((((ET33*ROUND(1.255,7)))-((EU33*ROUND(1.255,7))))+AE33),2)</f>
        <v>0</v>
      </c>
      <c r="AE33">
        <f>ROUND(((EU33*ROUND(1.255,7))),2)</f>
        <v>0</v>
      </c>
      <c r="AF33">
        <f>ROUND(((EV33*ROUND((0.8*1.255),7))),2)</f>
        <v>16.690000000000001</v>
      </c>
      <c r="AG33">
        <f t="shared" si="25"/>
        <v>0</v>
      </c>
      <c r="AH33">
        <f>((EW33*ROUND((0.8*1.255),7)))</f>
        <v>1.4558</v>
      </c>
      <c r="AI33">
        <f>((EX33*ROUND(1.255,7)))</f>
        <v>0</v>
      </c>
      <c r="AJ33">
        <f t="shared" si="26"/>
        <v>0</v>
      </c>
      <c r="AK33">
        <v>16.62</v>
      </c>
      <c r="AL33">
        <v>0</v>
      </c>
      <c r="AM33">
        <v>0</v>
      </c>
      <c r="AN33">
        <v>0</v>
      </c>
      <c r="AO33">
        <v>16.62</v>
      </c>
      <c r="AP33">
        <v>0</v>
      </c>
      <c r="AQ33">
        <v>1.45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46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7"/>
        <v>9261</v>
      </c>
      <c r="CQ33">
        <f t="shared" si="28"/>
        <v>0</v>
      </c>
      <c r="CR33">
        <f>((((ET33*ROUND(1.255,7)))*BB33-((EU33*ROUND(1.255,7)))*BS33)+AE33*BS33)</f>
        <v>0</v>
      </c>
      <c r="CS33">
        <f t="shared" si="29"/>
        <v>0</v>
      </c>
      <c r="CT33">
        <f t="shared" si="30"/>
        <v>850.02170000000001</v>
      </c>
      <c r="CU33">
        <f t="shared" si="31"/>
        <v>0</v>
      </c>
      <c r="CV33">
        <f t="shared" si="31"/>
        <v>1.4558</v>
      </c>
      <c r="CW33">
        <f t="shared" si="31"/>
        <v>0</v>
      </c>
      <c r="CX33">
        <f t="shared" si="31"/>
        <v>0</v>
      </c>
      <c r="CY33">
        <f t="shared" si="32"/>
        <v>6853.14</v>
      </c>
      <c r="CZ33">
        <f t="shared" si="33"/>
        <v>3333.96</v>
      </c>
      <c r="DC33" t="s">
        <v>3</v>
      </c>
      <c r="DD33" t="s">
        <v>3</v>
      </c>
      <c r="DE33" t="s">
        <v>47</v>
      </c>
      <c r="DF33" t="s">
        <v>47</v>
      </c>
      <c r="DG33" t="s">
        <v>28</v>
      </c>
      <c r="DH33" t="s">
        <v>3</v>
      </c>
      <c r="DI33" t="s">
        <v>28</v>
      </c>
      <c r="DJ33" t="s">
        <v>47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56793215</v>
      </c>
      <c r="EF33">
        <v>4</v>
      </c>
      <c r="EG33" t="s">
        <v>29</v>
      </c>
      <c r="EH33">
        <v>83</v>
      </c>
      <c r="EI33" t="s">
        <v>29</v>
      </c>
      <c r="EJ33">
        <v>4</v>
      </c>
      <c r="EK33">
        <v>200001</v>
      </c>
      <c r="EL33" t="s">
        <v>30</v>
      </c>
      <c r="EM33" t="s">
        <v>31</v>
      </c>
      <c r="EO33" t="s">
        <v>3</v>
      </c>
      <c r="EQ33">
        <v>131072</v>
      </c>
      <c r="ER33">
        <v>16.62</v>
      </c>
      <c r="ES33">
        <v>0</v>
      </c>
      <c r="ET33">
        <v>0</v>
      </c>
      <c r="EU33">
        <v>0</v>
      </c>
      <c r="EV33">
        <v>16.62</v>
      </c>
      <c r="EW33">
        <v>1.45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-1399783973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19448</v>
      </c>
      <c r="GN33">
        <f t="shared" si="34"/>
        <v>0</v>
      </c>
      <c r="GO33">
        <f t="shared" si="35"/>
        <v>0</v>
      </c>
      <c r="GP33">
        <f t="shared" si="36"/>
        <v>19448</v>
      </c>
      <c r="GR33">
        <v>0</v>
      </c>
      <c r="GS33">
        <v>3</v>
      </c>
      <c r="GT33">
        <v>0</v>
      </c>
      <c r="GU33" t="s">
        <v>3</v>
      </c>
      <c r="GV33">
        <f t="shared" si="37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38"/>
        <v>0</v>
      </c>
      <c r="HE33" t="s">
        <v>3</v>
      </c>
      <c r="HF33" t="s">
        <v>3</v>
      </c>
      <c r="HM33" t="s">
        <v>3</v>
      </c>
      <c r="HN33" t="s">
        <v>33</v>
      </c>
      <c r="HO33" t="s">
        <v>34</v>
      </c>
      <c r="HP33" t="s">
        <v>29</v>
      </c>
      <c r="HQ33" t="s">
        <v>29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1</v>
      </c>
      <c r="G35" s="3" t="str">
        <f>IF(G24&lt;&gt;"",G24,"")</f>
        <v>Кабельные линии 220 кВ ПвП(п)у2г 1x2000гж/310 L=5 947,70 m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39">ROUND(AB35,0)</f>
        <v>550</v>
      </c>
      <c r="P35" s="3">
        <f t="shared" si="39"/>
        <v>0</v>
      </c>
      <c r="Q35" s="3">
        <f t="shared" si="39"/>
        <v>0</v>
      </c>
      <c r="R35" s="3">
        <f t="shared" si="39"/>
        <v>0</v>
      </c>
      <c r="S35" s="3">
        <f t="shared" si="39"/>
        <v>550</v>
      </c>
      <c r="T35" s="3">
        <f t="shared" si="39"/>
        <v>0</v>
      </c>
      <c r="U35" s="3">
        <f>AH35</f>
        <v>45.138163300000002</v>
      </c>
      <c r="V35" s="3">
        <f>AI35</f>
        <v>0</v>
      </c>
      <c r="W35" s="3">
        <f>ROUND(AJ35,0)</f>
        <v>0</v>
      </c>
      <c r="X35" s="3">
        <f>ROUND(AK35,0)</f>
        <v>407</v>
      </c>
      <c r="Y35" s="3">
        <f>ROUND(AL35,0)</f>
        <v>198</v>
      </c>
      <c r="Z35" s="3"/>
      <c r="AA35" s="3"/>
      <c r="AB35" s="3">
        <f>ROUND(SUMIF(AA28:AA33,"=64884225",O28:O33),0)</f>
        <v>550</v>
      </c>
      <c r="AC35" s="3">
        <f>ROUND(SUMIF(AA28:AA33,"=64884225",P28:P33),0)</f>
        <v>0</v>
      </c>
      <c r="AD35" s="3">
        <f>ROUND(SUMIF(AA28:AA33,"=64884225",Q28:Q33),0)</f>
        <v>0</v>
      </c>
      <c r="AE35" s="3">
        <f>ROUND(SUMIF(AA28:AA33,"=64884225",R28:R33),0)</f>
        <v>0</v>
      </c>
      <c r="AF35" s="3">
        <f>ROUND(SUMIF(AA28:AA33,"=64884225",S28:S33),0)</f>
        <v>550</v>
      </c>
      <c r="AG35" s="3">
        <f>ROUND(SUMIF(AA28:AA33,"=64884225",T28:T33),0)</f>
        <v>0</v>
      </c>
      <c r="AH35" s="3">
        <f>SUMIF(AA28:AA33,"=64884225",U28:U33)</f>
        <v>45.138163300000002</v>
      </c>
      <c r="AI35" s="3">
        <f>SUMIF(AA28:AA33,"=64884225",V28:V33)</f>
        <v>0</v>
      </c>
      <c r="AJ35" s="3">
        <f>ROUND(SUMIF(AA28:AA33,"=64884225",W28:W33),0)</f>
        <v>0</v>
      </c>
      <c r="AK35" s="3">
        <f>ROUND(SUMIF(AA28:AA33,"=64884225",X28:X33),0)</f>
        <v>407</v>
      </c>
      <c r="AL35" s="3">
        <f>ROUND(SUMIF(AA28:AA33,"=64884225",Y28:Y33),0)</f>
        <v>198</v>
      </c>
      <c r="AM35" s="3"/>
      <c r="AN35" s="3"/>
      <c r="AO35" s="3">
        <f t="shared" ref="AO35:BD35" si="40">ROUND(BX35,0)</f>
        <v>0</v>
      </c>
      <c r="AP35" s="3">
        <f t="shared" si="40"/>
        <v>0</v>
      </c>
      <c r="AQ35" s="3">
        <f t="shared" si="40"/>
        <v>0</v>
      </c>
      <c r="AR35" s="3">
        <f t="shared" si="40"/>
        <v>1155</v>
      </c>
      <c r="AS35" s="3">
        <f t="shared" si="40"/>
        <v>0</v>
      </c>
      <c r="AT35" s="3">
        <f t="shared" si="40"/>
        <v>0</v>
      </c>
      <c r="AU35" s="3">
        <f t="shared" si="40"/>
        <v>1155</v>
      </c>
      <c r="AV35" s="3">
        <f t="shared" si="40"/>
        <v>0</v>
      </c>
      <c r="AW35" s="3">
        <f t="shared" si="40"/>
        <v>0</v>
      </c>
      <c r="AX35" s="3">
        <f t="shared" si="40"/>
        <v>0</v>
      </c>
      <c r="AY35" s="3">
        <f t="shared" si="40"/>
        <v>0</v>
      </c>
      <c r="AZ35" s="3">
        <f t="shared" si="40"/>
        <v>0</v>
      </c>
      <c r="BA35" s="3">
        <f t="shared" si="40"/>
        <v>0</v>
      </c>
      <c r="BB35" s="3">
        <f t="shared" si="40"/>
        <v>0</v>
      </c>
      <c r="BC35" s="3">
        <f t="shared" si="40"/>
        <v>0</v>
      </c>
      <c r="BD35" s="3">
        <f t="shared" si="40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ROUND(SUMIF(AA28:AA33,"=64884225",FQ28:FQ33),0)</f>
        <v>0</v>
      </c>
      <c r="BY35" s="3">
        <f>ROUND(SUMIF(AA28:AA33,"=64884225",FR28:FR33),0)</f>
        <v>0</v>
      </c>
      <c r="BZ35" s="3">
        <f>ROUND(SUMIF(AA28:AA33,"=64884225",GL28:GL33),0)</f>
        <v>0</v>
      </c>
      <c r="CA35" s="3">
        <f>ROUND(SUMIF(AA28:AA33,"=64884225",GM28:GM33),0)</f>
        <v>1155</v>
      </c>
      <c r="CB35" s="3">
        <f>ROUND(SUMIF(AA28:AA33,"=64884225",GN28:GN33),0)</f>
        <v>0</v>
      </c>
      <c r="CC35" s="3">
        <f>ROUND(SUMIF(AA28:AA33,"=64884225",GO28:GO33),0)</f>
        <v>0</v>
      </c>
      <c r="CD35" s="3">
        <f>ROUND(SUMIF(AA28:AA33,"=64884225",GP28:GP33),0)</f>
        <v>1155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ROUND(SUMIF(AA28:AA33,"=64884225",GX28:GX33),0)</f>
        <v>0</v>
      </c>
      <c r="CK35" s="3">
        <f>ROUND(SUMIF(AA28:AA33,"=64884225",GY28:GY33),0)</f>
        <v>0</v>
      </c>
      <c r="CL35" s="3">
        <f>ROUND(SUMIF(AA28:AA33,"=64884225",GZ28:GZ33),0)</f>
        <v>0</v>
      </c>
      <c r="CM35" s="3">
        <f>ROUND(SUMIF(AA28:AA33,"=64884225",HD28:HD33),0)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41">ROUND(DT35,0)</f>
        <v>28015</v>
      </c>
      <c r="DH35" s="4">
        <f t="shared" si="41"/>
        <v>0</v>
      </c>
      <c r="DI35" s="4">
        <f t="shared" si="41"/>
        <v>0</v>
      </c>
      <c r="DJ35" s="4">
        <f t="shared" si="41"/>
        <v>0</v>
      </c>
      <c r="DK35" s="4">
        <f t="shared" si="41"/>
        <v>28015</v>
      </c>
      <c r="DL35" s="4">
        <f t="shared" si="41"/>
        <v>0</v>
      </c>
      <c r="DM35" s="4">
        <f>DZ35</f>
        <v>45.138163300000002</v>
      </c>
      <c r="DN35" s="4">
        <f>EA35</f>
        <v>0</v>
      </c>
      <c r="DO35" s="4">
        <f>ROUND(EB35,0)</f>
        <v>0</v>
      </c>
      <c r="DP35" s="4">
        <f>ROUND(EC35,0)</f>
        <v>20731</v>
      </c>
      <c r="DQ35" s="4">
        <f>ROUND(ED35,0)</f>
        <v>10086</v>
      </c>
      <c r="DR35" s="4"/>
      <c r="DS35" s="4"/>
      <c r="DT35" s="4">
        <f>ROUND(SUMIF(AA28:AA33,"=64884222",O28:O33),0)</f>
        <v>28015</v>
      </c>
      <c r="DU35" s="4">
        <f>ROUND(SUMIF(AA28:AA33,"=64884222",P28:P33),0)</f>
        <v>0</v>
      </c>
      <c r="DV35" s="4">
        <f>ROUND(SUMIF(AA28:AA33,"=64884222",Q28:Q33),0)</f>
        <v>0</v>
      </c>
      <c r="DW35" s="4">
        <f>ROUND(SUMIF(AA28:AA33,"=64884222",R28:R33),0)</f>
        <v>0</v>
      </c>
      <c r="DX35" s="4">
        <f>ROUND(SUMIF(AA28:AA33,"=64884222",S28:S33),0)</f>
        <v>28015</v>
      </c>
      <c r="DY35" s="4">
        <f>ROUND(SUMIF(AA28:AA33,"=64884222",T28:T33),0)</f>
        <v>0</v>
      </c>
      <c r="DZ35" s="4">
        <f>SUMIF(AA28:AA33,"=64884222",U28:U33)</f>
        <v>45.138163300000002</v>
      </c>
      <c r="EA35" s="4">
        <f>SUMIF(AA28:AA33,"=64884222",V28:V33)</f>
        <v>0</v>
      </c>
      <c r="EB35" s="4">
        <f>ROUND(SUMIF(AA28:AA33,"=64884222",W28:W33),0)</f>
        <v>0</v>
      </c>
      <c r="EC35" s="4">
        <f>ROUND(SUMIF(AA28:AA33,"=64884222",X28:X33),0)</f>
        <v>20731</v>
      </c>
      <c r="ED35" s="4">
        <f>ROUND(SUMIF(AA28:AA33,"=64884222",Y28:Y33),0)</f>
        <v>10086</v>
      </c>
      <c r="EE35" s="4"/>
      <c r="EF35" s="4"/>
      <c r="EG35" s="4">
        <f t="shared" ref="EG35:EV35" si="42">ROUND(FP35,0)</f>
        <v>0</v>
      </c>
      <c r="EH35" s="4">
        <f t="shared" si="42"/>
        <v>0</v>
      </c>
      <c r="EI35" s="4">
        <f t="shared" si="42"/>
        <v>0</v>
      </c>
      <c r="EJ35" s="4">
        <f t="shared" si="42"/>
        <v>58832</v>
      </c>
      <c r="EK35" s="4">
        <f t="shared" si="42"/>
        <v>0</v>
      </c>
      <c r="EL35" s="4">
        <f t="shared" si="42"/>
        <v>0</v>
      </c>
      <c r="EM35" s="4">
        <f t="shared" si="42"/>
        <v>58832</v>
      </c>
      <c r="EN35" s="4">
        <f t="shared" si="42"/>
        <v>0</v>
      </c>
      <c r="EO35" s="4">
        <f t="shared" si="42"/>
        <v>0</v>
      </c>
      <c r="EP35" s="4">
        <f t="shared" si="42"/>
        <v>0</v>
      </c>
      <c r="EQ35" s="4">
        <f t="shared" si="42"/>
        <v>0</v>
      </c>
      <c r="ER35" s="4">
        <f t="shared" si="42"/>
        <v>0</v>
      </c>
      <c r="ES35" s="4">
        <f t="shared" si="42"/>
        <v>0</v>
      </c>
      <c r="ET35" s="4">
        <f t="shared" si="42"/>
        <v>0</v>
      </c>
      <c r="EU35" s="4">
        <f t="shared" si="42"/>
        <v>0</v>
      </c>
      <c r="EV35" s="4">
        <f t="shared" si="42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ROUND(SUMIF(AA28:AA33,"=64884222",FQ28:FQ33),0)</f>
        <v>0</v>
      </c>
      <c r="FQ35" s="4">
        <f>ROUND(SUMIF(AA28:AA33,"=64884222",FR28:FR33),0)</f>
        <v>0</v>
      </c>
      <c r="FR35" s="4">
        <f>ROUND(SUMIF(AA28:AA33,"=64884222",GL28:GL33),0)</f>
        <v>0</v>
      </c>
      <c r="FS35" s="4">
        <f>ROUND(SUMIF(AA28:AA33,"=64884222",GM28:GM33),0)</f>
        <v>58832</v>
      </c>
      <c r="FT35" s="4">
        <f>ROUND(SUMIF(AA28:AA33,"=64884222",GN28:GN33),0)</f>
        <v>0</v>
      </c>
      <c r="FU35" s="4">
        <f>ROUND(SUMIF(AA28:AA33,"=64884222",GO28:GO33),0)</f>
        <v>0</v>
      </c>
      <c r="FV35" s="4">
        <f>ROUND(SUMIF(AA28:AA33,"=64884222",GP28:GP33),0)</f>
        <v>58832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ROUND(SUMIF(AA28:AA33,"=64884222",GX28:GX33),0)</f>
        <v>0</v>
      </c>
      <c r="GC35" s="4">
        <f>ROUND(SUMIF(AA28:AA33,"=64884222",GY28:GY33),0)</f>
        <v>0</v>
      </c>
      <c r="GD35" s="4">
        <f>ROUND(SUMIF(AA28:AA33,"=64884222",GZ28:GZ33),0)</f>
        <v>0</v>
      </c>
      <c r="GE35" s="4">
        <f>ROUND(SUMIF(AA28:AA33,"=64884222",HD28:HD33),0)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550</v>
      </c>
      <c r="G37" s="5" t="s">
        <v>48</v>
      </c>
      <c r="H37" s="5" t="s">
        <v>49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0</v>
      </c>
      <c r="P37" s="5">
        <f>ROUND(Source!DG35,O37)</f>
        <v>28015</v>
      </c>
      <c r="Q37" s="5"/>
      <c r="R37" s="5"/>
      <c r="S37" s="5"/>
      <c r="T37" s="5"/>
      <c r="U37" s="5"/>
      <c r="V37" s="5"/>
      <c r="W37" s="5">
        <v>550.08000000000004</v>
      </c>
      <c r="X37" s="5">
        <v>1</v>
      </c>
      <c r="Y37" s="5">
        <v>550.08000000000004</v>
      </c>
      <c r="Z37" s="5">
        <v>28015</v>
      </c>
      <c r="AA37" s="5">
        <v>1</v>
      </c>
      <c r="AB37" s="5">
        <v>28015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50</v>
      </c>
      <c r="H38" s="5" t="s">
        <v>51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0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52</v>
      </c>
      <c r="H39" s="5" t="s">
        <v>53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0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54</v>
      </c>
      <c r="H40" s="5" t="s">
        <v>55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0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56</v>
      </c>
      <c r="H41" s="5" t="s">
        <v>57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0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58</v>
      </c>
      <c r="H42" s="5" t="s">
        <v>59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0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60</v>
      </c>
      <c r="H43" s="5" t="s">
        <v>61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0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62</v>
      </c>
      <c r="H44" s="5" t="s">
        <v>63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0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64</v>
      </c>
      <c r="H45" s="5" t="s">
        <v>65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0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66</v>
      </c>
      <c r="H46" s="5" t="s">
        <v>67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0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68</v>
      </c>
      <c r="H47" s="5" t="s">
        <v>69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0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70</v>
      </c>
      <c r="H48" s="5" t="s">
        <v>71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0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72</v>
      </c>
      <c r="H49" s="5" t="s">
        <v>73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0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550</v>
      </c>
      <c r="G50" s="5" t="s">
        <v>74</v>
      </c>
      <c r="H50" s="5" t="s">
        <v>75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0</v>
      </c>
      <c r="P50" s="5">
        <f>ROUND(Source!DK35,O50)</f>
        <v>28015</v>
      </c>
      <c r="Q50" s="5"/>
      <c r="R50" s="5"/>
      <c r="S50" s="5"/>
      <c r="T50" s="5"/>
      <c r="U50" s="5"/>
      <c r="V50" s="5"/>
      <c r="W50" s="5">
        <v>550.08000000000004</v>
      </c>
      <c r="X50" s="5">
        <v>1</v>
      </c>
      <c r="Y50" s="5">
        <v>550.08000000000004</v>
      </c>
      <c r="Z50" s="5">
        <v>28015</v>
      </c>
      <c r="AA50" s="5">
        <v>1</v>
      </c>
      <c r="AB50" s="5">
        <v>28015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76</v>
      </c>
      <c r="H51" s="5" t="s">
        <v>77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0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78</v>
      </c>
      <c r="H52" s="5" t="s">
        <v>79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0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80</v>
      </c>
      <c r="H53" s="5" t="s">
        <v>81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0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1155</v>
      </c>
      <c r="G54" s="5" t="s">
        <v>82</v>
      </c>
      <c r="H54" s="5" t="s">
        <v>83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0</v>
      </c>
      <c r="P54" s="5">
        <f>ROUND(Source!EM35,O54)</f>
        <v>58832</v>
      </c>
      <c r="Q54" s="5"/>
      <c r="R54" s="5"/>
      <c r="S54" s="5"/>
      <c r="T54" s="5"/>
      <c r="U54" s="5"/>
      <c r="V54" s="5"/>
      <c r="W54" s="5">
        <v>1155.17</v>
      </c>
      <c r="X54" s="5">
        <v>1</v>
      </c>
      <c r="Y54" s="5">
        <v>1155.17</v>
      </c>
      <c r="Z54" s="5">
        <v>58832</v>
      </c>
      <c r="AA54" s="5">
        <v>1</v>
      </c>
      <c r="AB54" s="5">
        <v>58832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84</v>
      </c>
      <c r="H55" s="5" t="s">
        <v>85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0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86</v>
      </c>
      <c r="H56" s="5" t="s">
        <v>87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0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ROUND(Source!U35,O57)</f>
        <v>45.138163300000002</v>
      </c>
      <c r="G57" s="5" t="s">
        <v>88</v>
      </c>
      <c r="H57" s="5" t="s">
        <v>89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7</v>
      </c>
      <c r="P57" s="5">
        <f>ROUND(Source!DM35,O57)</f>
        <v>45.138163300000002</v>
      </c>
      <c r="Q57" s="5"/>
      <c r="R57" s="5"/>
      <c r="S57" s="5"/>
      <c r="T57" s="5"/>
      <c r="U57" s="5"/>
      <c r="V57" s="5"/>
      <c r="W57" s="5">
        <v>45.138163300000002</v>
      </c>
      <c r="X57" s="5">
        <v>1</v>
      </c>
      <c r="Y57" s="5">
        <v>45.138163300000002</v>
      </c>
      <c r="Z57" s="5">
        <v>45.138163300000002</v>
      </c>
      <c r="AA57" s="5">
        <v>1</v>
      </c>
      <c r="AB57" s="5">
        <v>45.138163300000002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ROUND(Source!V35,O58)</f>
        <v>0</v>
      </c>
      <c r="G58" s="5" t="s">
        <v>90</v>
      </c>
      <c r="H58" s="5" t="s">
        <v>91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7</v>
      </c>
      <c r="P58" s="5">
        <f>ROUND(Source!DN35,O58)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92</v>
      </c>
      <c r="H59" s="5" t="s">
        <v>93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0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94</v>
      </c>
      <c r="H60" s="5" t="s">
        <v>95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0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407</v>
      </c>
      <c r="G61" s="5" t="s">
        <v>96</v>
      </c>
      <c r="H61" s="5" t="s">
        <v>97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0</v>
      </c>
      <c r="P61" s="5">
        <f>ROUND(Source!DP35,O61)</f>
        <v>20731</v>
      </c>
      <c r="Q61" s="5"/>
      <c r="R61" s="5"/>
      <c r="S61" s="5"/>
      <c r="T61" s="5"/>
      <c r="U61" s="5"/>
      <c r="V61" s="5"/>
      <c r="W61" s="5">
        <v>407.06</v>
      </c>
      <c r="X61" s="5">
        <v>1</v>
      </c>
      <c r="Y61" s="5">
        <v>407.06</v>
      </c>
      <c r="Z61" s="5">
        <v>20731</v>
      </c>
      <c r="AA61" s="5">
        <v>1</v>
      </c>
      <c r="AB61" s="5">
        <v>20731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198</v>
      </c>
      <c r="G62" s="5" t="s">
        <v>98</v>
      </c>
      <c r="H62" s="5" t="s">
        <v>99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0</v>
      </c>
      <c r="P62" s="5">
        <f>ROUND(Source!DQ35,O62)</f>
        <v>10086</v>
      </c>
      <c r="Q62" s="5"/>
      <c r="R62" s="5"/>
      <c r="S62" s="5"/>
      <c r="T62" s="5"/>
      <c r="U62" s="5"/>
      <c r="V62" s="5"/>
      <c r="W62" s="5">
        <v>198.03</v>
      </c>
      <c r="X62" s="5">
        <v>1</v>
      </c>
      <c r="Y62" s="5">
        <v>198.03</v>
      </c>
      <c r="Z62" s="5">
        <v>10086</v>
      </c>
      <c r="AA62" s="5">
        <v>1</v>
      </c>
      <c r="AB62" s="5">
        <v>10086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1155</v>
      </c>
      <c r="G63" s="5" t="s">
        <v>100</v>
      </c>
      <c r="H63" s="5" t="s">
        <v>101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0</v>
      </c>
      <c r="P63" s="5">
        <f>ROUND(Source!EJ35,O63)</f>
        <v>58832</v>
      </c>
      <c r="Q63" s="5"/>
      <c r="R63" s="5"/>
      <c r="S63" s="5"/>
      <c r="T63" s="5"/>
      <c r="U63" s="5"/>
      <c r="V63" s="5"/>
      <c r="W63" s="5">
        <v>1155.17</v>
      </c>
      <c r="X63" s="5">
        <v>1</v>
      </c>
      <c r="Y63" s="5">
        <v>1155.17</v>
      </c>
      <c r="Z63" s="5">
        <v>58832</v>
      </c>
      <c r="AA63" s="5">
        <v>1</v>
      </c>
      <c r="AB63" s="5">
        <v>58832</v>
      </c>
    </row>
    <row r="65" spans="1:255" x14ac:dyDescent="0.2">
      <c r="A65" s="1">
        <v>4</v>
      </c>
      <c r="B65" s="1">
        <v>1</v>
      </c>
      <c r="C65" s="1"/>
      <c r="D65" s="1">
        <f>ROW(A82)</f>
        <v>82</v>
      </c>
      <c r="E65" s="1"/>
      <c r="F65" s="1" t="s">
        <v>35</v>
      </c>
      <c r="G65" s="1" t="s">
        <v>102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9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43">B82</f>
        <v>1</v>
      </c>
      <c r="C67" s="3">
        <f t="shared" si="43"/>
        <v>4</v>
      </c>
      <c r="D67" s="3">
        <f t="shared" si="43"/>
        <v>65</v>
      </c>
      <c r="E67" s="3">
        <f t="shared" si="43"/>
        <v>0</v>
      </c>
      <c r="F67" s="3" t="str">
        <f t="shared" si="43"/>
        <v>2</v>
      </c>
      <c r="G67" s="3" t="str">
        <f t="shared" si="43"/>
        <v>Заземление колодцев и экранов кабеля  14-М1Т,14-М3Т,14М53,1-М7Т,3М9Т/ заземлитель-4шт.</v>
      </c>
      <c r="H67" s="3"/>
      <c r="I67" s="3"/>
      <c r="J67" s="3"/>
      <c r="K67" s="3"/>
      <c r="L67" s="3"/>
      <c r="M67" s="3"/>
      <c r="N67" s="3"/>
      <c r="O67" s="3">
        <f t="shared" ref="O67:AT67" si="44">O82</f>
        <v>152</v>
      </c>
      <c r="P67" s="3">
        <f t="shared" si="44"/>
        <v>0</v>
      </c>
      <c r="Q67" s="3">
        <f t="shared" si="44"/>
        <v>0</v>
      </c>
      <c r="R67" s="3">
        <f t="shared" si="44"/>
        <v>0</v>
      </c>
      <c r="S67" s="3">
        <f t="shared" si="44"/>
        <v>152</v>
      </c>
      <c r="T67" s="3">
        <f t="shared" si="44"/>
        <v>0</v>
      </c>
      <c r="U67" s="3">
        <f t="shared" si="44"/>
        <v>11.880934399999999</v>
      </c>
      <c r="V67" s="3">
        <f t="shared" si="44"/>
        <v>0</v>
      </c>
      <c r="W67" s="3">
        <f t="shared" si="44"/>
        <v>0</v>
      </c>
      <c r="X67" s="3">
        <f t="shared" si="44"/>
        <v>113</v>
      </c>
      <c r="Y67" s="3">
        <f t="shared" si="44"/>
        <v>55</v>
      </c>
      <c r="Z67" s="3">
        <f t="shared" si="44"/>
        <v>0</v>
      </c>
      <c r="AA67" s="3">
        <f t="shared" si="44"/>
        <v>0</v>
      </c>
      <c r="AB67" s="3">
        <f t="shared" si="44"/>
        <v>152</v>
      </c>
      <c r="AC67" s="3">
        <f t="shared" si="44"/>
        <v>0</v>
      </c>
      <c r="AD67" s="3">
        <f t="shared" si="44"/>
        <v>0</v>
      </c>
      <c r="AE67" s="3">
        <f t="shared" si="44"/>
        <v>0</v>
      </c>
      <c r="AF67" s="3">
        <f t="shared" si="44"/>
        <v>152</v>
      </c>
      <c r="AG67" s="3">
        <f t="shared" si="44"/>
        <v>0</v>
      </c>
      <c r="AH67" s="3">
        <f t="shared" si="44"/>
        <v>11.880934399999999</v>
      </c>
      <c r="AI67" s="3">
        <f t="shared" si="44"/>
        <v>0</v>
      </c>
      <c r="AJ67" s="3">
        <f t="shared" si="44"/>
        <v>0</v>
      </c>
      <c r="AK67" s="3">
        <f t="shared" si="44"/>
        <v>113</v>
      </c>
      <c r="AL67" s="3">
        <f t="shared" si="44"/>
        <v>55</v>
      </c>
      <c r="AM67" s="3">
        <f t="shared" si="44"/>
        <v>0</v>
      </c>
      <c r="AN67" s="3">
        <f t="shared" si="44"/>
        <v>0</v>
      </c>
      <c r="AO67" s="3">
        <f t="shared" si="44"/>
        <v>0</v>
      </c>
      <c r="AP67" s="3">
        <f t="shared" si="44"/>
        <v>0</v>
      </c>
      <c r="AQ67" s="3">
        <f t="shared" si="44"/>
        <v>0</v>
      </c>
      <c r="AR67" s="3">
        <f t="shared" si="44"/>
        <v>319</v>
      </c>
      <c r="AS67" s="3">
        <f t="shared" si="44"/>
        <v>0</v>
      </c>
      <c r="AT67" s="3">
        <f t="shared" si="44"/>
        <v>0</v>
      </c>
      <c r="AU67" s="3">
        <f t="shared" ref="AU67:BZ67" si="45">AU82</f>
        <v>319</v>
      </c>
      <c r="AV67" s="3">
        <f t="shared" si="45"/>
        <v>0</v>
      </c>
      <c r="AW67" s="3">
        <f t="shared" si="45"/>
        <v>0</v>
      </c>
      <c r="AX67" s="3">
        <f t="shared" si="45"/>
        <v>0</v>
      </c>
      <c r="AY67" s="3">
        <f t="shared" si="45"/>
        <v>0</v>
      </c>
      <c r="AZ67" s="3">
        <f t="shared" si="45"/>
        <v>0</v>
      </c>
      <c r="BA67" s="3">
        <f t="shared" si="45"/>
        <v>0</v>
      </c>
      <c r="BB67" s="3">
        <f t="shared" si="45"/>
        <v>0</v>
      </c>
      <c r="BC67" s="3">
        <f t="shared" si="45"/>
        <v>0</v>
      </c>
      <c r="BD67" s="3">
        <f t="shared" si="45"/>
        <v>0</v>
      </c>
      <c r="BE67" s="3">
        <f t="shared" si="45"/>
        <v>0</v>
      </c>
      <c r="BF67" s="3">
        <f t="shared" si="45"/>
        <v>0</v>
      </c>
      <c r="BG67" s="3">
        <f t="shared" si="45"/>
        <v>0</v>
      </c>
      <c r="BH67" s="3">
        <f t="shared" si="45"/>
        <v>0</v>
      </c>
      <c r="BI67" s="3">
        <f t="shared" si="45"/>
        <v>0</v>
      </c>
      <c r="BJ67" s="3">
        <f t="shared" si="45"/>
        <v>0</v>
      </c>
      <c r="BK67" s="3">
        <f t="shared" si="45"/>
        <v>0</v>
      </c>
      <c r="BL67" s="3">
        <f t="shared" si="45"/>
        <v>0</v>
      </c>
      <c r="BM67" s="3">
        <f t="shared" si="45"/>
        <v>0</v>
      </c>
      <c r="BN67" s="3">
        <f t="shared" si="45"/>
        <v>0</v>
      </c>
      <c r="BO67" s="3">
        <f t="shared" si="45"/>
        <v>0</v>
      </c>
      <c r="BP67" s="3">
        <f t="shared" si="45"/>
        <v>0</v>
      </c>
      <c r="BQ67" s="3">
        <f t="shared" si="45"/>
        <v>0</v>
      </c>
      <c r="BR67" s="3">
        <f t="shared" si="45"/>
        <v>0</v>
      </c>
      <c r="BS67" s="3">
        <f t="shared" si="45"/>
        <v>0</v>
      </c>
      <c r="BT67" s="3">
        <f t="shared" si="45"/>
        <v>0</v>
      </c>
      <c r="BU67" s="3">
        <f t="shared" si="45"/>
        <v>0</v>
      </c>
      <c r="BV67" s="3">
        <f t="shared" si="45"/>
        <v>0</v>
      </c>
      <c r="BW67" s="3">
        <f t="shared" si="45"/>
        <v>0</v>
      </c>
      <c r="BX67" s="3">
        <f t="shared" si="45"/>
        <v>0</v>
      </c>
      <c r="BY67" s="3">
        <f t="shared" si="45"/>
        <v>0</v>
      </c>
      <c r="BZ67" s="3">
        <f t="shared" si="45"/>
        <v>0</v>
      </c>
      <c r="CA67" s="3">
        <f t="shared" ref="CA67:DF67" si="46">CA82</f>
        <v>319</v>
      </c>
      <c r="CB67" s="3">
        <f t="shared" si="46"/>
        <v>0</v>
      </c>
      <c r="CC67" s="3">
        <f t="shared" si="46"/>
        <v>0</v>
      </c>
      <c r="CD67" s="3">
        <f t="shared" si="46"/>
        <v>319</v>
      </c>
      <c r="CE67" s="3">
        <f t="shared" si="46"/>
        <v>0</v>
      </c>
      <c r="CF67" s="3">
        <f t="shared" si="46"/>
        <v>0</v>
      </c>
      <c r="CG67" s="3">
        <f t="shared" si="46"/>
        <v>0</v>
      </c>
      <c r="CH67" s="3">
        <f t="shared" si="46"/>
        <v>0</v>
      </c>
      <c r="CI67" s="3">
        <f t="shared" si="46"/>
        <v>0</v>
      </c>
      <c r="CJ67" s="3">
        <f t="shared" si="46"/>
        <v>0</v>
      </c>
      <c r="CK67" s="3">
        <f t="shared" si="46"/>
        <v>0</v>
      </c>
      <c r="CL67" s="3">
        <f t="shared" si="46"/>
        <v>0</v>
      </c>
      <c r="CM67" s="3">
        <f t="shared" si="46"/>
        <v>0</v>
      </c>
      <c r="CN67" s="3">
        <f t="shared" si="46"/>
        <v>0</v>
      </c>
      <c r="CO67" s="3">
        <f t="shared" si="46"/>
        <v>0</v>
      </c>
      <c r="CP67" s="3">
        <f t="shared" si="46"/>
        <v>0</v>
      </c>
      <c r="CQ67" s="3">
        <f t="shared" si="46"/>
        <v>0</v>
      </c>
      <c r="CR67" s="3">
        <f t="shared" si="46"/>
        <v>0</v>
      </c>
      <c r="CS67" s="3">
        <f t="shared" si="46"/>
        <v>0</v>
      </c>
      <c r="CT67" s="3">
        <f t="shared" si="46"/>
        <v>0</v>
      </c>
      <c r="CU67" s="3">
        <f t="shared" si="46"/>
        <v>0</v>
      </c>
      <c r="CV67" s="3">
        <f t="shared" si="46"/>
        <v>0</v>
      </c>
      <c r="CW67" s="3">
        <f t="shared" si="46"/>
        <v>0</v>
      </c>
      <c r="CX67" s="3">
        <f t="shared" si="46"/>
        <v>0</v>
      </c>
      <c r="CY67" s="3">
        <f t="shared" si="46"/>
        <v>0</v>
      </c>
      <c r="CZ67" s="3">
        <f t="shared" si="46"/>
        <v>0</v>
      </c>
      <c r="DA67" s="3">
        <f t="shared" si="46"/>
        <v>0</v>
      </c>
      <c r="DB67" s="3">
        <f t="shared" si="46"/>
        <v>0</v>
      </c>
      <c r="DC67" s="3">
        <f t="shared" si="46"/>
        <v>0</v>
      </c>
      <c r="DD67" s="3">
        <f t="shared" si="46"/>
        <v>0</v>
      </c>
      <c r="DE67" s="3">
        <f t="shared" si="46"/>
        <v>0</v>
      </c>
      <c r="DF67" s="3">
        <f t="shared" si="46"/>
        <v>0</v>
      </c>
      <c r="DG67" s="4">
        <f t="shared" ref="DG67:EL67" si="47">DG82</f>
        <v>7747</v>
      </c>
      <c r="DH67" s="4">
        <f t="shared" si="47"/>
        <v>0</v>
      </c>
      <c r="DI67" s="4">
        <f t="shared" si="47"/>
        <v>0</v>
      </c>
      <c r="DJ67" s="4">
        <f t="shared" si="47"/>
        <v>0</v>
      </c>
      <c r="DK67" s="4">
        <f t="shared" si="47"/>
        <v>7747</v>
      </c>
      <c r="DL67" s="4">
        <f t="shared" si="47"/>
        <v>0</v>
      </c>
      <c r="DM67" s="4">
        <f t="shared" si="47"/>
        <v>11.880934399999999</v>
      </c>
      <c r="DN67" s="4">
        <f t="shared" si="47"/>
        <v>0</v>
      </c>
      <c r="DO67" s="4">
        <f t="shared" si="47"/>
        <v>0</v>
      </c>
      <c r="DP67" s="4">
        <f t="shared" si="47"/>
        <v>5733</v>
      </c>
      <c r="DQ67" s="4">
        <f t="shared" si="47"/>
        <v>2789</v>
      </c>
      <c r="DR67" s="4">
        <f t="shared" si="47"/>
        <v>0</v>
      </c>
      <c r="DS67" s="4">
        <f t="shared" si="47"/>
        <v>0</v>
      </c>
      <c r="DT67" s="4">
        <f t="shared" si="47"/>
        <v>7747</v>
      </c>
      <c r="DU67" s="4">
        <f t="shared" si="47"/>
        <v>0</v>
      </c>
      <c r="DV67" s="4">
        <f t="shared" si="47"/>
        <v>0</v>
      </c>
      <c r="DW67" s="4">
        <f t="shared" si="47"/>
        <v>0</v>
      </c>
      <c r="DX67" s="4">
        <f t="shared" si="47"/>
        <v>7747</v>
      </c>
      <c r="DY67" s="4">
        <f t="shared" si="47"/>
        <v>0</v>
      </c>
      <c r="DZ67" s="4">
        <f t="shared" si="47"/>
        <v>11.880934399999999</v>
      </c>
      <c r="EA67" s="4">
        <f t="shared" si="47"/>
        <v>0</v>
      </c>
      <c r="EB67" s="4">
        <f t="shared" si="47"/>
        <v>0</v>
      </c>
      <c r="EC67" s="4">
        <f t="shared" si="47"/>
        <v>5733</v>
      </c>
      <c r="ED67" s="4">
        <f t="shared" si="47"/>
        <v>2789</v>
      </c>
      <c r="EE67" s="4">
        <f t="shared" si="47"/>
        <v>0</v>
      </c>
      <c r="EF67" s="4">
        <f t="shared" si="47"/>
        <v>0</v>
      </c>
      <c r="EG67" s="4">
        <f t="shared" si="47"/>
        <v>0</v>
      </c>
      <c r="EH67" s="4">
        <f t="shared" si="47"/>
        <v>0</v>
      </c>
      <c r="EI67" s="4">
        <f t="shared" si="47"/>
        <v>0</v>
      </c>
      <c r="EJ67" s="4">
        <f t="shared" si="47"/>
        <v>16269</v>
      </c>
      <c r="EK67" s="4">
        <f t="shared" si="47"/>
        <v>0</v>
      </c>
      <c r="EL67" s="4">
        <f t="shared" si="47"/>
        <v>0</v>
      </c>
      <c r="EM67" s="4">
        <f t="shared" ref="EM67:FR67" si="48">EM82</f>
        <v>16269</v>
      </c>
      <c r="EN67" s="4">
        <f t="shared" si="48"/>
        <v>0</v>
      </c>
      <c r="EO67" s="4">
        <f t="shared" si="48"/>
        <v>0</v>
      </c>
      <c r="EP67" s="4">
        <f t="shared" si="48"/>
        <v>0</v>
      </c>
      <c r="EQ67" s="4">
        <f t="shared" si="48"/>
        <v>0</v>
      </c>
      <c r="ER67" s="4">
        <f t="shared" si="48"/>
        <v>0</v>
      </c>
      <c r="ES67" s="4">
        <f t="shared" si="48"/>
        <v>0</v>
      </c>
      <c r="ET67" s="4">
        <f t="shared" si="48"/>
        <v>0</v>
      </c>
      <c r="EU67" s="4">
        <f t="shared" si="48"/>
        <v>0</v>
      </c>
      <c r="EV67" s="4">
        <f t="shared" si="48"/>
        <v>0</v>
      </c>
      <c r="EW67" s="4">
        <f t="shared" si="48"/>
        <v>0</v>
      </c>
      <c r="EX67" s="4">
        <f t="shared" si="48"/>
        <v>0</v>
      </c>
      <c r="EY67" s="4">
        <f t="shared" si="48"/>
        <v>0</v>
      </c>
      <c r="EZ67" s="4">
        <f t="shared" si="48"/>
        <v>0</v>
      </c>
      <c r="FA67" s="4">
        <f t="shared" si="48"/>
        <v>0</v>
      </c>
      <c r="FB67" s="4">
        <f t="shared" si="48"/>
        <v>0</v>
      </c>
      <c r="FC67" s="4">
        <f t="shared" si="48"/>
        <v>0</v>
      </c>
      <c r="FD67" s="4">
        <f t="shared" si="48"/>
        <v>0</v>
      </c>
      <c r="FE67" s="4">
        <f t="shared" si="48"/>
        <v>0</v>
      </c>
      <c r="FF67" s="4">
        <f t="shared" si="48"/>
        <v>0</v>
      </c>
      <c r="FG67" s="4">
        <f t="shared" si="48"/>
        <v>0</v>
      </c>
      <c r="FH67" s="4">
        <f t="shared" si="48"/>
        <v>0</v>
      </c>
      <c r="FI67" s="4">
        <f t="shared" si="48"/>
        <v>0</v>
      </c>
      <c r="FJ67" s="4">
        <f t="shared" si="48"/>
        <v>0</v>
      </c>
      <c r="FK67" s="4">
        <f t="shared" si="48"/>
        <v>0</v>
      </c>
      <c r="FL67" s="4">
        <f t="shared" si="48"/>
        <v>0</v>
      </c>
      <c r="FM67" s="4">
        <f t="shared" si="48"/>
        <v>0</v>
      </c>
      <c r="FN67" s="4">
        <f t="shared" si="48"/>
        <v>0</v>
      </c>
      <c r="FO67" s="4">
        <f t="shared" si="48"/>
        <v>0</v>
      </c>
      <c r="FP67" s="4">
        <f t="shared" si="48"/>
        <v>0</v>
      </c>
      <c r="FQ67" s="4">
        <f t="shared" si="48"/>
        <v>0</v>
      </c>
      <c r="FR67" s="4">
        <f t="shared" si="48"/>
        <v>0</v>
      </c>
      <c r="FS67" s="4">
        <f t="shared" ref="FS67:GX67" si="49">FS82</f>
        <v>16269</v>
      </c>
      <c r="FT67" s="4">
        <f t="shared" si="49"/>
        <v>0</v>
      </c>
      <c r="FU67" s="4">
        <f t="shared" si="49"/>
        <v>0</v>
      </c>
      <c r="FV67" s="4">
        <f t="shared" si="49"/>
        <v>16269</v>
      </c>
      <c r="FW67" s="4">
        <f t="shared" si="49"/>
        <v>0</v>
      </c>
      <c r="FX67" s="4">
        <f t="shared" si="49"/>
        <v>0</v>
      </c>
      <c r="FY67" s="4">
        <f t="shared" si="49"/>
        <v>0</v>
      </c>
      <c r="FZ67" s="4">
        <f t="shared" si="49"/>
        <v>0</v>
      </c>
      <c r="GA67" s="4">
        <f t="shared" si="49"/>
        <v>0</v>
      </c>
      <c r="GB67" s="4">
        <f t="shared" si="49"/>
        <v>0</v>
      </c>
      <c r="GC67" s="4">
        <f t="shared" si="49"/>
        <v>0</v>
      </c>
      <c r="GD67" s="4">
        <f t="shared" si="49"/>
        <v>0</v>
      </c>
      <c r="GE67" s="4">
        <f t="shared" si="49"/>
        <v>0</v>
      </c>
      <c r="GF67" s="4">
        <f t="shared" si="49"/>
        <v>0</v>
      </c>
      <c r="GG67" s="4">
        <f t="shared" si="49"/>
        <v>0</v>
      </c>
      <c r="GH67" s="4">
        <f t="shared" si="49"/>
        <v>0</v>
      </c>
      <c r="GI67" s="4">
        <f t="shared" si="49"/>
        <v>0</v>
      </c>
      <c r="GJ67" s="4">
        <f t="shared" si="49"/>
        <v>0</v>
      </c>
      <c r="GK67" s="4">
        <f t="shared" si="49"/>
        <v>0</v>
      </c>
      <c r="GL67" s="4">
        <f t="shared" si="49"/>
        <v>0</v>
      </c>
      <c r="GM67" s="4">
        <f t="shared" si="49"/>
        <v>0</v>
      </c>
      <c r="GN67" s="4">
        <f t="shared" si="49"/>
        <v>0</v>
      </c>
      <c r="GO67" s="4">
        <f t="shared" si="49"/>
        <v>0</v>
      </c>
      <c r="GP67" s="4">
        <f t="shared" si="49"/>
        <v>0</v>
      </c>
      <c r="GQ67" s="4">
        <f t="shared" si="49"/>
        <v>0</v>
      </c>
      <c r="GR67" s="4">
        <f t="shared" si="49"/>
        <v>0</v>
      </c>
      <c r="GS67" s="4">
        <f t="shared" si="49"/>
        <v>0</v>
      </c>
      <c r="GT67" s="4">
        <f t="shared" si="49"/>
        <v>0</v>
      </c>
      <c r="GU67" s="4">
        <f t="shared" si="49"/>
        <v>0</v>
      </c>
      <c r="GV67" s="4">
        <f t="shared" si="49"/>
        <v>0</v>
      </c>
      <c r="GW67" s="4">
        <f t="shared" si="49"/>
        <v>0</v>
      </c>
      <c r="GX67" s="4">
        <f t="shared" si="49"/>
        <v>0</v>
      </c>
    </row>
    <row r="69" spans="1:255" x14ac:dyDescent="0.2">
      <c r="A69" s="2">
        <v>17</v>
      </c>
      <c r="B69" s="2">
        <v>1</v>
      </c>
      <c r="C69" s="2">
        <f>ROW(SmtRes!A14)</f>
        <v>14</v>
      </c>
      <c r="D69" s="2">
        <f>ROW(EtalonRes!A14)</f>
        <v>14</v>
      </c>
      <c r="E69" s="2" t="s">
        <v>103</v>
      </c>
      <c r="F69" s="2" t="s">
        <v>104</v>
      </c>
      <c r="G69" s="2" t="s">
        <v>105</v>
      </c>
      <c r="H69" s="2" t="s">
        <v>25</v>
      </c>
      <c r="I69" s="2">
        <f>ROUND(ROUND(8,4),7)</f>
        <v>8</v>
      </c>
      <c r="J69" s="2">
        <v>0</v>
      </c>
      <c r="K69" s="2">
        <f>ROUND(ROUND(8,4),7)</f>
        <v>8</v>
      </c>
      <c r="L69" s="2"/>
      <c r="M69" s="2"/>
      <c r="N69" s="2"/>
      <c r="O69" s="2">
        <f>ROUND(CP69,2)</f>
        <v>125.44</v>
      </c>
      <c r="P69" s="2">
        <f>ROUND(CQ69*I69,2)</f>
        <v>0</v>
      </c>
      <c r="Q69" s="2">
        <f>ROUND(CR69*I69,2)</f>
        <v>0</v>
      </c>
      <c r="R69" s="2">
        <f>ROUND(CS69*I69,2)</f>
        <v>0</v>
      </c>
      <c r="S69" s="2">
        <f>ROUND(CT69*I69,2)</f>
        <v>125.44</v>
      </c>
      <c r="T69" s="2">
        <f>ROUND(CU69*I69,2)</f>
        <v>0</v>
      </c>
      <c r="U69" s="2">
        <f t="shared" ref="U69:U80" si="50">ROUND(CV69*I69,7)</f>
        <v>9.7990399999999998</v>
      </c>
      <c r="V69" s="2">
        <f t="shared" ref="V69:V80" si="51">ROUND(CW69*I69,7)</f>
        <v>0</v>
      </c>
      <c r="W69" s="2">
        <f>ROUND(CX69*I69,2)</f>
        <v>0</v>
      </c>
      <c r="X69" s="2">
        <f>ROUND(CY69,2)</f>
        <v>92.83</v>
      </c>
      <c r="Y69" s="2">
        <f>ROUND(CZ69,2)</f>
        <v>45.16</v>
      </c>
      <c r="Z69" s="2"/>
      <c r="AA69" s="2">
        <v>64884225</v>
      </c>
      <c r="AB69" s="2">
        <f t="shared" ref="AB69:AB80" si="52">ROUND((AC69+AD69+AF69),2)</f>
        <v>15.68</v>
      </c>
      <c r="AC69" s="2">
        <f t="shared" ref="AC69:AC80" si="53">ROUND((ES69),2)</f>
        <v>0</v>
      </c>
      <c r="AD69" s="2">
        <f>ROUND(((((ET69*ROUND(1.255,7)))-((EU69*ROUND(1.255,7))))+AE69),2)</f>
        <v>0</v>
      </c>
      <c r="AE69" s="2">
        <f>ROUND(((EU69*ROUND(1.255,7))),2)</f>
        <v>0</v>
      </c>
      <c r="AF69" s="2">
        <f t="shared" ref="AF69:AF80" si="54">ROUND(((EV69*ROUND((0.8*1.255),7))),2)</f>
        <v>15.68</v>
      </c>
      <c r="AG69" s="2">
        <f t="shared" ref="AG69:AG80" si="55">ROUND((AP69),2)</f>
        <v>0</v>
      </c>
      <c r="AH69" s="2">
        <f t="shared" ref="AH69:AH80" si="56">((EW69*ROUND((0.8*1.255),7)))</f>
        <v>1.22488</v>
      </c>
      <c r="AI69" s="2">
        <f>((EX69*ROUND(1.255,7)))</f>
        <v>0</v>
      </c>
      <c r="AJ69" s="2">
        <f t="shared" ref="AJ69:AJ80" si="57">(AS69)</f>
        <v>0</v>
      </c>
      <c r="AK69" s="2">
        <v>15.62</v>
      </c>
      <c r="AL69" s="2">
        <v>0</v>
      </c>
      <c r="AM69" s="2">
        <v>0</v>
      </c>
      <c r="AN69" s="2">
        <v>0</v>
      </c>
      <c r="AO69" s="2">
        <v>15.62</v>
      </c>
      <c r="AP69" s="2">
        <v>0</v>
      </c>
      <c r="AQ69" s="2">
        <v>1.22</v>
      </c>
      <c r="AR69" s="2">
        <v>0</v>
      </c>
      <c r="AS69" s="2">
        <v>0</v>
      </c>
      <c r="AT69" s="2">
        <v>74</v>
      </c>
      <c r="AU69" s="2">
        <v>36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4</v>
      </c>
      <c r="BJ69" s="2" t="s">
        <v>106</v>
      </c>
      <c r="BK69" s="2"/>
      <c r="BL69" s="2"/>
      <c r="BM69" s="2">
        <v>200001</v>
      </c>
      <c r="BN69" s="2">
        <v>0</v>
      </c>
      <c r="BO69" s="2" t="s">
        <v>3</v>
      </c>
      <c r="BP69" s="2">
        <v>0</v>
      </c>
      <c r="BQ69" s="2">
        <v>4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74</v>
      </c>
      <c r="CA69" s="2">
        <v>36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ref="CP69:CP80" si="58">(P69+Q69+S69)</f>
        <v>125.44</v>
      </c>
      <c r="CQ69" s="2">
        <f t="shared" ref="CQ69:CQ80" si="59">AC69*BC69</f>
        <v>0</v>
      </c>
      <c r="CR69" s="2">
        <f>((((ET69*ROUND(1.255,7)))*BB69-((EU69*ROUND(1.255,7)))*BS69)+AE69*BS69)</f>
        <v>0</v>
      </c>
      <c r="CS69" s="2">
        <f t="shared" ref="CS69:CS80" si="60">AE69*BS69</f>
        <v>0</v>
      </c>
      <c r="CT69" s="2">
        <f t="shared" ref="CT69:CT80" si="61">AF69*BA69</f>
        <v>15.68</v>
      </c>
      <c r="CU69" s="2">
        <f t="shared" ref="CU69:CU80" si="62">AG69</f>
        <v>0</v>
      </c>
      <c r="CV69" s="2">
        <f t="shared" ref="CV69:CV80" si="63">AH69</f>
        <v>1.22488</v>
      </c>
      <c r="CW69" s="2">
        <f t="shared" ref="CW69:CW80" si="64">AI69</f>
        <v>0</v>
      </c>
      <c r="CX69" s="2">
        <f t="shared" ref="CX69:CX80" si="65">AJ69</f>
        <v>0</v>
      </c>
      <c r="CY69" s="2">
        <f t="shared" ref="CY69:CY80" si="66">(((S69+R69)*AT69)/100)</f>
        <v>92.825599999999994</v>
      </c>
      <c r="CZ69" s="2">
        <f t="shared" ref="CZ69:CZ80" si="67">(((S69+R69)*AU69)/100)</f>
        <v>45.1584</v>
      </c>
      <c r="DA69" s="2"/>
      <c r="DB69" s="2"/>
      <c r="DC69" s="2" t="s">
        <v>3</v>
      </c>
      <c r="DD69" s="2" t="s">
        <v>3</v>
      </c>
      <c r="DE69" s="2" t="s">
        <v>107</v>
      </c>
      <c r="DF69" s="2" t="s">
        <v>107</v>
      </c>
      <c r="DG69" s="2" t="s">
        <v>108</v>
      </c>
      <c r="DH69" s="2" t="s">
        <v>3</v>
      </c>
      <c r="DI69" s="2" t="s">
        <v>108</v>
      </c>
      <c r="DJ69" s="2" t="s">
        <v>107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25</v>
      </c>
      <c r="DW69" s="2" t="s">
        <v>25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56793215</v>
      </c>
      <c r="EF69" s="2">
        <v>4</v>
      </c>
      <c r="EG69" s="2" t="s">
        <v>29</v>
      </c>
      <c r="EH69" s="2">
        <v>83</v>
      </c>
      <c r="EI69" s="2" t="s">
        <v>29</v>
      </c>
      <c r="EJ69" s="2">
        <v>4</v>
      </c>
      <c r="EK69" s="2">
        <v>200001</v>
      </c>
      <c r="EL69" s="2" t="s">
        <v>30</v>
      </c>
      <c r="EM69" s="2" t="s">
        <v>31</v>
      </c>
      <c r="EN69" s="2"/>
      <c r="EO69" s="2" t="s">
        <v>32</v>
      </c>
      <c r="EP69" s="2"/>
      <c r="EQ69" s="2">
        <v>131072</v>
      </c>
      <c r="ER69" s="2">
        <v>15.62</v>
      </c>
      <c r="ES69" s="2">
        <v>0</v>
      </c>
      <c r="ET69" s="2">
        <v>0</v>
      </c>
      <c r="EU69" s="2">
        <v>0</v>
      </c>
      <c r="EV69" s="2">
        <v>15.62</v>
      </c>
      <c r="EW69" s="2">
        <v>1.22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74</v>
      </c>
      <c r="FY69" s="2">
        <v>36</v>
      </c>
      <c r="FZ69" s="2"/>
      <c r="GA69" s="2" t="s">
        <v>3</v>
      </c>
      <c r="GB69" s="2"/>
      <c r="GC69" s="2"/>
      <c r="GD69" s="2">
        <v>1</v>
      </c>
      <c r="GE69" s="2"/>
      <c r="GF69" s="2">
        <v>-1942413619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263.43</v>
      </c>
      <c r="GN69" s="2">
        <f t="shared" ref="GN69:GN80" si="68">IF(OR(BI69=0,BI69=1),GM69-GX69,0)</f>
        <v>0</v>
      </c>
      <c r="GO69" s="2">
        <f t="shared" ref="GO69:GO80" si="69">IF(BI69=2,GM69-GX69,0)</f>
        <v>0</v>
      </c>
      <c r="GP69" s="2">
        <f t="shared" ref="GP69:GP80" si="70">IF(BI69=4,GM69-GX69,0)</f>
        <v>263.43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ref="GV69:GV80" si="71">ROUND((GT69),2)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 t="shared" ref="HC69:HC80" si="72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33</v>
      </c>
      <c r="HO69" s="2" t="s">
        <v>34</v>
      </c>
      <c r="HP69" s="2" t="s">
        <v>29</v>
      </c>
      <c r="HQ69" s="2" t="s">
        <v>29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ROW(SmtRes!A16)</f>
        <v>16</v>
      </c>
      <c r="D70">
        <f>ROW(EtalonRes!A16)</f>
        <v>16</v>
      </c>
      <c r="E70" t="s">
        <v>103</v>
      </c>
      <c r="F70" t="s">
        <v>104</v>
      </c>
      <c r="G70" t="s">
        <v>105</v>
      </c>
      <c r="H70" t="s">
        <v>25</v>
      </c>
      <c r="I70">
        <f>ROUND(ROUND(8,4),7)</f>
        <v>8</v>
      </c>
      <c r="J70">
        <v>0</v>
      </c>
      <c r="K70">
        <f>ROUND(ROUND(8,4),7)</f>
        <v>8</v>
      </c>
      <c r="O70">
        <f>ROUND(CP70,0)</f>
        <v>6389</v>
      </c>
      <c r="P70">
        <f>ROUND(CQ70*I70,0)</f>
        <v>0</v>
      </c>
      <c r="Q70">
        <f>ROUND(CR70*I70,0)</f>
        <v>0</v>
      </c>
      <c r="R70">
        <f>ROUND(CS70*I70,0)</f>
        <v>0</v>
      </c>
      <c r="S70">
        <f>ROUND(CT70*I70,0)</f>
        <v>6389</v>
      </c>
      <c r="T70">
        <f>ROUND(CU70*I70,0)</f>
        <v>0</v>
      </c>
      <c r="U70">
        <f t="shared" si="50"/>
        <v>9.7990399999999998</v>
      </c>
      <c r="V70">
        <f t="shared" si="51"/>
        <v>0</v>
      </c>
      <c r="W70">
        <f>ROUND(CX70*I70,0)</f>
        <v>0</v>
      </c>
      <c r="X70">
        <f>ROUND(CY70,0)</f>
        <v>4728</v>
      </c>
      <c r="Y70">
        <f>ROUND(CZ70,0)</f>
        <v>2300</v>
      </c>
      <c r="AA70">
        <v>64884222</v>
      </c>
      <c r="AB70">
        <f t="shared" si="52"/>
        <v>15.68</v>
      </c>
      <c r="AC70">
        <f t="shared" si="53"/>
        <v>0</v>
      </c>
      <c r="AD70">
        <f>ROUND(((((ET70*ROUND(1.255,7)))-((EU70*ROUND(1.255,7))))+AE70),2)</f>
        <v>0</v>
      </c>
      <c r="AE70">
        <f>ROUND(((EU70*ROUND(1.255,7))),2)</f>
        <v>0</v>
      </c>
      <c r="AF70">
        <f t="shared" si="54"/>
        <v>15.68</v>
      </c>
      <c r="AG70">
        <f t="shared" si="55"/>
        <v>0</v>
      </c>
      <c r="AH70">
        <f t="shared" si="56"/>
        <v>1.22488</v>
      </c>
      <c r="AI70">
        <f>((EX70*ROUND(1.255,7)))</f>
        <v>0</v>
      </c>
      <c r="AJ70">
        <f t="shared" si="57"/>
        <v>0</v>
      </c>
      <c r="AK70">
        <v>15.62</v>
      </c>
      <c r="AL70">
        <v>0</v>
      </c>
      <c r="AM70">
        <v>0</v>
      </c>
      <c r="AN70">
        <v>0</v>
      </c>
      <c r="AO70">
        <v>15.62</v>
      </c>
      <c r="AP70">
        <v>0</v>
      </c>
      <c r="AQ70">
        <v>1.22</v>
      </c>
      <c r="AR70">
        <v>0</v>
      </c>
      <c r="AS70">
        <v>0</v>
      </c>
      <c r="AT70">
        <v>74</v>
      </c>
      <c r="AU70">
        <v>36</v>
      </c>
      <c r="AV70">
        <v>1</v>
      </c>
      <c r="AW70">
        <v>1</v>
      </c>
      <c r="AZ70">
        <v>1</v>
      </c>
      <c r="BA70">
        <v>50.93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106</v>
      </c>
      <c r="BM70">
        <v>200001</v>
      </c>
      <c r="BN70">
        <v>0</v>
      </c>
      <c r="BO70" t="s">
        <v>3</v>
      </c>
      <c r="BP70">
        <v>0</v>
      </c>
      <c r="BQ70">
        <v>4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74</v>
      </c>
      <c r="CA70">
        <v>36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8"/>
        <v>6389</v>
      </c>
      <c r="CQ70">
        <f t="shared" si="59"/>
        <v>0</v>
      </c>
      <c r="CR70">
        <f>((((ET70*ROUND(1.255,7)))*BB70-((EU70*ROUND(1.255,7)))*BS70)+AE70*BS70)</f>
        <v>0</v>
      </c>
      <c r="CS70">
        <f t="shared" si="60"/>
        <v>0</v>
      </c>
      <c r="CT70">
        <f t="shared" si="61"/>
        <v>798.58240000000001</v>
      </c>
      <c r="CU70">
        <f t="shared" si="62"/>
        <v>0</v>
      </c>
      <c r="CV70">
        <f t="shared" si="63"/>
        <v>1.22488</v>
      </c>
      <c r="CW70">
        <f t="shared" si="64"/>
        <v>0</v>
      </c>
      <c r="CX70">
        <f t="shared" si="65"/>
        <v>0</v>
      </c>
      <c r="CY70">
        <f t="shared" si="66"/>
        <v>4727.8599999999997</v>
      </c>
      <c r="CZ70">
        <f t="shared" si="67"/>
        <v>2300.04</v>
      </c>
      <c r="DC70" t="s">
        <v>3</v>
      </c>
      <c r="DD70" t="s">
        <v>3</v>
      </c>
      <c r="DE70" t="s">
        <v>107</v>
      </c>
      <c r="DF70" t="s">
        <v>107</v>
      </c>
      <c r="DG70" t="s">
        <v>108</v>
      </c>
      <c r="DH70" t="s">
        <v>3</v>
      </c>
      <c r="DI70" t="s">
        <v>108</v>
      </c>
      <c r="DJ70" t="s">
        <v>107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25</v>
      </c>
      <c r="DW70" t="s">
        <v>25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56793215</v>
      </c>
      <c r="EF70">
        <v>4</v>
      </c>
      <c r="EG70" t="s">
        <v>29</v>
      </c>
      <c r="EH70">
        <v>83</v>
      </c>
      <c r="EI70" t="s">
        <v>29</v>
      </c>
      <c r="EJ70">
        <v>4</v>
      </c>
      <c r="EK70">
        <v>200001</v>
      </c>
      <c r="EL70" t="s">
        <v>30</v>
      </c>
      <c r="EM70" t="s">
        <v>31</v>
      </c>
      <c r="EO70" t="s">
        <v>32</v>
      </c>
      <c r="EQ70">
        <v>131072</v>
      </c>
      <c r="ER70">
        <v>15.62</v>
      </c>
      <c r="ES70">
        <v>0</v>
      </c>
      <c r="ET70">
        <v>0</v>
      </c>
      <c r="EU70">
        <v>0</v>
      </c>
      <c r="EV70">
        <v>15.62</v>
      </c>
      <c r="EW70">
        <v>1.22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74</v>
      </c>
      <c r="FY70">
        <v>36</v>
      </c>
      <c r="GA70" t="s">
        <v>3</v>
      </c>
      <c r="GD70">
        <v>1</v>
      </c>
      <c r="GF70">
        <v>-1942413619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>ROUND(IF(AND(BH70=3,BI70=3,FS70&lt;&gt;0),P70,0),0)</f>
        <v>0</v>
      </c>
      <c r="GM70">
        <f>ROUND(O70+X70+Y70,0)+GX70</f>
        <v>13417</v>
      </c>
      <c r="GN70">
        <f t="shared" si="68"/>
        <v>0</v>
      </c>
      <c r="GO70">
        <f t="shared" si="69"/>
        <v>0</v>
      </c>
      <c r="GP70">
        <f t="shared" si="70"/>
        <v>13417</v>
      </c>
      <c r="GR70">
        <v>0</v>
      </c>
      <c r="GS70">
        <v>3</v>
      </c>
      <c r="GT70">
        <v>0</v>
      </c>
      <c r="GU70" t="s">
        <v>3</v>
      </c>
      <c r="GV70">
        <f t="shared" si="71"/>
        <v>0</v>
      </c>
      <c r="GW70">
        <v>1</v>
      </c>
      <c r="GX70">
        <f>ROUND(HC70*I70,0)</f>
        <v>0</v>
      </c>
      <c r="HA70">
        <v>0</v>
      </c>
      <c r="HB70">
        <v>0</v>
      </c>
      <c r="HC70">
        <f t="shared" si="72"/>
        <v>0</v>
      </c>
      <c r="HE70" t="s">
        <v>3</v>
      </c>
      <c r="HF70" t="s">
        <v>3</v>
      </c>
      <c r="HM70" t="s">
        <v>3</v>
      </c>
      <c r="HN70" t="s">
        <v>33</v>
      </c>
      <c r="HO70" t="s">
        <v>34</v>
      </c>
      <c r="HP70" t="s">
        <v>29</v>
      </c>
      <c r="HQ70" t="s">
        <v>29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ROW(SmtRes!A18)</f>
        <v>18</v>
      </c>
      <c r="D71" s="2">
        <f>ROW(EtalonRes!A18)</f>
        <v>18</v>
      </c>
      <c r="E71" s="2" t="s">
        <v>3</v>
      </c>
      <c r="F71" s="2" t="s">
        <v>109</v>
      </c>
      <c r="G71" s="2" t="s">
        <v>110</v>
      </c>
      <c r="H71" s="2" t="s">
        <v>25</v>
      </c>
      <c r="I71" s="2">
        <f>ROUND(ROUND(4,4)*0,7)</f>
        <v>0</v>
      </c>
      <c r="J71" s="2">
        <v>0</v>
      </c>
      <c r="K71" s="2">
        <f>ROUND(ROUND(4,4)*0,7)</f>
        <v>0</v>
      </c>
      <c r="L71" s="2"/>
      <c r="M71" s="2"/>
      <c r="N71" s="2"/>
      <c r="O71" s="2">
        <f>ROUND(CP71,2)</f>
        <v>0</v>
      </c>
      <c r="P71" s="2">
        <f>ROUND(CQ71*I71,2)</f>
        <v>0</v>
      </c>
      <c r="Q71" s="2">
        <f>ROUND(CR71*I71,2)</f>
        <v>0</v>
      </c>
      <c r="R71" s="2">
        <f>ROUND(CS71*I71,2)</f>
        <v>0</v>
      </c>
      <c r="S71" s="2">
        <f>ROUND(CT71*I71,2)</f>
        <v>0</v>
      </c>
      <c r="T71" s="2">
        <f>ROUND(CU71*I71,2)</f>
        <v>0</v>
      </c>
      <c r="U71" s="2">
        <f t="shared" si="50"/>
        <v>0</v>
      </c>
      <c r="V71" s="2">
        <f t="shared" si="51"/>
        <v>0</v>
      </c>
      <c r="W71" s="2">
        <f>ROUND(CX71*I71,2)</f>
        <v>0</v>
      </c>
      <c r="X71" s="2">
        <f>ROUND(CY71,2)</f>
        <v>0</v>
      </c>
      <c r="Y71" s="2">
        <f>ROUND(CZ71,2)</f>
        <v>0</v>
      </c>
      <c r="Z71" s="2"/>
      <c r="AA71" s="2">
        <v>-1</v>
      </c>
      <c r="AB71" s="2">
        <f t="shared" si="52"/>
        <v>20.82</v>
      </c>
      <c r="AC71" s="2">
        <f t="shared" si="53"/>
        <v>0</v>
      </c>
      <c r="AD71" s="2">
        <f>ROUND(((((ET71*ROUND((0.8*1.255),7)))-((EU71*ROUND((0.8*1.255),7))))+AE71),2)</f>
        <v>0</v>
      </c>
      <c r="AE71" s="2">
        <f>ROUND(((EU71*ROUND((0.8*1.255),7))),2)</f>
        <v>0</v>
      </c>
      <c r="AF71" s="2">
        <f t="shared" si="54"/>
        <v>20.82</v>
      </c>
      <c r="AG71" s="2">
        <f t="shared" si="55"/>
        <v>0</v>
      </c>
      <c r="AH71" s="2">
        <f t="shared" si="56"/>
        <v>1.6264800000000001</v>
      </c>
      <c r="AI71" s="2">
        <f>((EX71*ROUND((0.8*1.255),7)))</f>
        <v>0</v>
      </c>
      <c r="AJ71" s="2">
        <f t="shared" si="57"/>
        <v>0</v>
      </c>
      <c r="AK71" s="2">
        <v>20.74</v>
      </c>
      <c r="AL71" s="2">
        <v>0</v>
      </c>
      <c r="AM71" s="2">
        <v>0</v>
      </c>
      <c r="AN71" s="2">
        <v>0</v>
      </c>
      <c r="AO71" s="2">
        <v>20.74</v>
      </c>
      <c r="AP71" s="2">
        <v>0</v>
      </c>
      <c r="AQ71" s="2">
        <v>1.62</v>
      </c>
      <c r="AR71" s="2">
        <v>0</v>
      </c>
      <c r="AS71" s="2">
        <v>0</v>
      </c>
      <c r="AT71" s="2">
        <v>74</v>
      </c>
      <c r="AU71" s="2">
        <v>36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4</v>
      </c>
      <c r="BJ71" s="2" t="s">
        <v>111</v>
      </c>
      <c r="BK71" s="2"/>
      <c r="BL71" s="2"/>
      <c r="BM71" s="2">
        <v>200001</v>
      </c>
      <c r="BN71" s="2">
        <v>0</v>
      </c>
      <c r="BO71" s="2" t="s">
        <v>3</v>
      </c>
      <c r="BP71" s="2">
        <v>0</v>
      </c>
      <c r="BQ71" s="2">
        <v>4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74</v>
      </c>
      <c r="CA71" s="2">
        <v>36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si="58"/>
        <v>0</v>
      </c>
      <c r="CQ71" s="2">
        <f t="shared" si="59"/>
        <v>0</v>
      </c>
      <c r="CR71" s="2">
        <f>((((ET71*ROUND((0.8*1.255),7)))*BB71-((EU71*ROUND((0.8*1.255),7)))*BS71)+AE71*BS71)</f>
        <v>0</v>
      </c>
      <c r="CS71" s="2">
        <f t="shared" si="60"/>
        <v>0</v>
      </c>
      <c r="CT71" s="2">
        <f t="shared" si="61"/>
        <v>20.82</v>
      </c>
      <c r="CU71" s="2">
        <f t="shared" si="62"/>
        <v>0</v>
      </c>
      <c r="CV71" s="2">
        <f t="shared" si="63"/>
        <v>1.6264800000000001</v>
      </c>
      <c r="CW71" s="2">
        <f t="shared" si="64"/>
        <v>0</v>
      </c>
      <c r="CX71" s="2">
        <f t="shared" si="65"/>
        <v>0</v>
      </c>
      <c r="CY71" s="2">
        <f t="shared" si="66"/>
        <v>0</v>
      </c>
      <c r="CZ71" s="2">
        <f t="shared" si="67"/>
        <v>0</v>
      </c>
      <c r="DA71" s="2"/>
      <c r="DB71" s="2"/>
      <c r="DC71" s="2" t="s">
        <v>3</v>
      </c>
      <c r="DD71" s="2" t="s">
        <v>3</v>
      </c>
      <c r="DE71" s="2" t="s">
        <v>28</v>
      </c>
      <c r="DF71" s="2" t="s">
        <v>28</v>
      </c>
      <c r="DG71" s="2" t="s">
        <v>28</v>
      </c>
      <c r="DH71" s="2" t="s">
        <v>3</v>
      </c>
      <c r="DI71" s="2" t="s">
        <v>28</v>
      </c>
      <c r="DJ71" s="2" t="s">
        <v>28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25</v>
      </c>
      <c r="DW71" s="2" t="s">
        <v>25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56793215</v>
      </c>
      <c r="EF71" s="2">
        <v>4</v>
      </c>
      <c r="EG71" s="2" t="s">
        <v>29</v>
      </c>
      <c r="EH71" s="2">
        <v>83</v>
      </c>
      <c r="EI71" s="2" t="s">
        <v>29</v>
      </c>
      <c r="EJ71" s="2">
        <v>4</v>
      </c>
      <c r="EK71" s="2">
        <v>200001</v>
      </c>
      <c r="EL71" s="2" t="s">
        <v>30</v>
      </c>
      <c r="EM71" s="2" t="s">
        <v>31</v>
      </c>
      <c r="EN71" s="2"/>
      <c r="EO71" s="2" t="s">
        <v>3</v>
      </c>
      <c r="EP71" s="2"/>
      <c r="EQ71" s="2">
        <v>132096</v>
      </c>
      <c r="ER71" s="2">
        <v>20.74</v>
      </c>
      <c r="ES71" s="2">
        <v>0</v>
      </c>
      <c r="ET71" s="2">
        <v>0</v>
      </c>
      <c r="EU71" s="2">
        <v>0</v>
      </c>
      <c r="EV71" s="2">
        <v>20.74</v>
      </c>
      <c r="EW71" s="2">
        <v>1.62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74</v>
      </c>
      <c r="FY71" s="2">
        <v>36</v>
      </c>
      <c r="FZ71" s="2"/>
      <c r="GA71" s="2" t="s">
        <v>3</v>
      </c>
      <c r="GB71" s="2"/>
      <c r="GC71" s="2"/>
      <c r="GD71" s="2">
        <v>1</v>
      </c>
      <c r="GE71" s="2"/>
      <c r="GF71" s="2">
        <v>-1708208311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>ROUND(IF(AND(BH71=3,BI71=3,FS71&lt;&gt;0),P71,0),2)</f>
        <v>0</v>
      </c>
      <c r="GM71" s="2">
        <f>ROUND(O71+X71+Y71,2)+GX71</f>
        <v>0</v>
      </c>
      <c r="GN71" s="2">
        <f t="shared" si="68"/>
        <v>0</v>
      </c>
      <c r="GO71" s="2">
        <f t="shared" si="69"/>
        <v>0</v>
      </c>
      <c r="GP71" s="2">
        <f t="shared" si="70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71"/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 t="shared" si="72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33</v>
      </c>
      <c r="HO71" s="2" t="s">
        <v>34</v>
      </c>
      <c r="HP71" s="2" t="s">
        <v>29</v>
      </c>
      <c r="HQ71" s="2" t="s">
        <v>29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ROW(SmtRes!A20)</f>
        <v>20</v>
      </c>
      <c r="D72">
        <f>ROW(EtalonRes!A20)</f>
        <v>20</v>
      </c>
      <c r="E72" t="s">
        <v>3</v>
      </c>
      <c r="F72" t="s">
        <v>109</v>
      </c>
      <c r="G72" t="s">
        <v>110</v>
      </c>
      <c r="H72" t="s">
        <v>25</v>
      </c>
      <c r="I72">
        <f>ROUND(ROUND(4,4)*0,7)</f>
        <v>0</v>
      </c>
      <c r="J72">
        <v>0</v>
      </c>
      <c r="K72">
        <f>ROUND(ROUND(4,4)*0,7)</f>
        <v>0</v>
      </c>
      <c r="O72">
        <f>ROUND(CP72,0)</f>
        <v>0</v>
      </c>
      <c r="P72">
        <f>ROUND(CQ72*I72,0)</f>
        <v>0</v>
      </c>
      <c r="Q72">
        <f>ROUND(CR72*I72,0)</f>
        <v>0</v>
      </c>
      <c r="R72">
        <f>ROUND(CS72*I72,0)</f>
        <v>0</v>
      </c>
      <c r="S72">
        <f>ROUND(CT72*I72,0)</f>
        <v>0</v>
      </c>
      <c r="T72">
        <f>ROUND(CU72*I72,0)</f>
        <v>0</v>
      </c>
      <c r="U72">
        <f t="shared" si="50"/>
        <v>0</v>
      </c>
      <c r="V72">
        <f t="shared" si="51"/>
        <v>0</v>
      </c>
      <c r="W72">
        <f>ROUND(CX72*I72,0)</f>
        <v>0</v>
      </c>
      <c r="X72">
        <f>ROUND(CY72,0)</f>
        <v>0</v>
      </c>
      <c r="Y72">
        <f>ROUND(CZ72,0)</f>
        <v>0</v>
      </c>
      <c r="AA72">
        <v>-1</v>
      </c>
      <c r="AB72">
        <f t="shared" si="52"/>
        <v>20.82</v>
      </c>
      <c r="AC72">
        <f t="shared" si="53"/>
        <v>0</v>
      </c>
      <c r="AD72">
        <f>ROUND(((((ET72*ROUND((0.8*1.255),7)))-((EU72*ROUND((0.8*1.255),7))))+AE72),2)</f>
        <v>0</v>
      </c>
      <c r="AE72">
        <f>ROUND(((EU72*ROUND((0.8*1.255),7))),2)</f>
        <v>0</v>
      </c>
      <c r="AF72">
        <f t="shared" si="54"/>
        <v>20.82</v>
      </c>
      <c r="AG72">
        <f t="shared" si="55"/>
        <v>0</v>
      </c>
      <c r="AH72">
        <f t="shared" si="56"/>
        <v>1.6264800000000001</v>
      </c>
      <c r="AI72">
        <f>((EX72*ROUND((0.8*1.255),7)))</f>
        <v>0</v>
      </c>
      <c r="AJ72">
        <f t="shared" si="57"/>
        <v>0</v>
      </c>
      <c r="AK72">
        <v>20.74</v>
      </c>
      <c r="AL72">
        <v>0</v>
      </c>
      <c r="AM72">
        <v>0</v>
      </c>
      <c r="AN72">
        <v>0</v>
      </c>
      <c r="AO72">
        <v>20.74</v>
      </c>
      <c r="AP72">
        <v>0</v>
      </c>
      <c r="AQ72">
        <v>1.62</v>
      </c>
      <c r="AR72">
        <v>0</v>
      </c>
      <c r="AS72">
        <v>0</v>
      </c>
      <c r="AT72">
        <v>74</v>
      </c>
      <c r="AU72">
        <v>36</v>
      </c>
      <c r="AV72">
        <v>1</v>
      </c>
      <c r="AW72">
        <v>1</v>
      </c>
      <c r="AZ72">
        <v>1</v>
      </c>
      <c r="BA72">
        <v>50.93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111</v>
      </c>
      <c r="BM72">
        <v>200001</v>
      </c>
      <c r="BN72">
        <v>0</v>
      </c>
      <c r="BO72" t="s">
        <v>3</v>
      </c>
      <c r="BP72">
        <v>0</v>
      </c>
      <c r="BQ72">
        <v>4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74</v>
      </c>
      <c r="CA72">
        <v>36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8"/>
        <v>0</v>
      </c>
      <c r="CQ72">
        <f t="shared" si="59"/>
        <v>0</v>
      </c>
      <c r="CR72">
        <f>((((ET72*ROUND((0.8*1.255),7)))*BB72-((EU72*ROUND((0.8*1.255),7)))*BS72)+AE72*BS72)</f>
        <v>0</v>
      </c>
      <c r="CS72">
        <f t="shared" si="60"/>
        <v>0</v>
      </c>
      <c r="CT72">
        <f t="shared" si="61"/>
        <v>1060.3625999999999</v>
      </c>
      <c r="CU72">
        <f t="shared" si="62"/>
        <v>0</v>
      </c>
      <c r="CV72">
        <f t="shared" si="63"/>
        <v>1.6264800000000001</v>
      </c>
      <c r="CW72">
        <f t="shared" si="64"/>
        <v>0</v>
      </c>
      <c r="CX72">
        <f t="shared" si="65"/>
        <v>0</v>
      </c>
      <c r="CY72">
        <f t="shared" si="66"/>
        <v>0</v>
      </c>
      <c r="CZ72">
        <f t="shared" si="67"/>
        <v>0</v>
      </c>
      <c r="DC72" t="s">
        <v>3</v>
      </c>
      <c r="DD72" t="s">
        <v>3</v>
      </c>
      <c r="DE72" t="s">
        <v>28</v>
      </c>
      <c r="DF72" t="s">
        <v>28</v>
      </c>
      <c r="DG72" t="s">
        <v>28</v>
      </c>
      <c r="DH72" t="s">
        <v>3</v>
      </c>
      <c r="DI72" t="s">
        <v>28</v>
      </c>
      <c r="DJ72" t="s">
        <v>28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25</v>
      </c>
      <c r="DW72" t="s">
        <v>25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56793215</v>
      </c>
      <c r="EF72">
        <v>4</v>
      </c>
      <c r="EG72" t="s">
        <v>29</v>
      </c>
      <c r="EH72">
        <v>83</v>
      </c>
      <c r="EI72" t="s">
        <v>29</v>
      </c>
      <c r="EJ72">
        <v>4</v>
      </c>
      <c r="EK72">
        <v>200001</v>
      </c>
      <c r="EL72" t="s">
        <v>30</v>
      </c>
      <c r="EM72" t="s">
        <v>31</v>
      </c>
      <c r="EO72" t="s">
        <v>3</v>
      </c>
      <c r="EQ72">
        <v>132096</v>
      </c>
      <c r="ER72">
        <v>20.74</v>
      </c>
      <c r="ES72">
        <v>0</v>
      </c>
      <c r="ET72">
        <v>0</v>
      </c>
      <c r="EU72">
        <v>0</v>
      </c>
      <c r="EV72">
        <v>20.74</v>
      </c>
      <c r="EW72">
        <v>1.62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74</v>
      </c>
      <c r="FY72">
        <v>36</v>
      </c>
      <c r="GA72" t="s">
        <v>3</v>
      </c>
      <c r="GD72">
        <v>1</v>
      </c>
      <c r="GF72">
        <v>-1708208311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>ROUND(IF(AND(BH72=3,BI72=3,FS72&lt;&gt;0),P72,0),0)</f>
        <v>0</v>
      </c>
      <c r="GM72">
        <f>ROUND(O72+X72+Y72,0)+GX72</f>
        <v>0</v>
      </c>
      <c r="GN72">
        <f t="shared" si="68"/>
        <v>0</v>
      </c>
      <c r="GO72">
        <f t="shared" si="69"/>
        <v>0</v>
      </c>
      <c r="GP72">
        <f t="shared" si="70"/>
        <v>0</v>
      </c>
      <c r="GR72">
        <v>0</v>
      </c>
      <c r="GS72">
        <v>3</v>
      </c>
      <c r="GT72">
        <v>0</v>
      </c>
      <c r="GU72" t="s">
        <v>3</v>
      </c>
      <c r="GV72">
        <f t="shared" si="71"/>
        <v>0</v>
      </c>
      <c r="GW72">
        <v>1</v>
      </c>
      <c r="GX72">
        <f>ROUND(HC72*I72,0)</f>
        <v>0</v>
      </c>
      <c r="HA72">
        <v>0</v>
      </c>
      <c r="HB72">
        <v>0</v>
      </c>
      <c r="HC72">
        <f t="shared" si="72"/>
        <v>0</v>
      </c>
      <c r="HE72" t="s">
        <v>3</v>
      </c>
      <c r="HF72" t="s">
        <v>3</v>
      </c>
      <c r="HM72" t="s">
        <v>3</v>
      </c>
      <c r="HN72" t="s">
        <v>33</v>
      </c>
      <c r="HO72" t="s">
        <v>34</v>
      </c>
      <c r="HP72" t="s">
        <v>29</v>
      </c>
      <c r="HQ72" t="s">
        <v>29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>
        <f>ROW(SmtRes!A22)</f>
        <v>22</v>
      </c>
      <c r="D73" s="2">
        <f>ROW(EtalonRes!A22)</f>
        <v>22</v>
      </c>
      <c r="E73" s="2" t="s">
        <v>112</v>
      </c>
      <c r="F73" s="2" t="s">
        <v>113</v>
      </c>
      <c r="G73" s="2" t="s">
        <v>114</v>
      </c>
      <c r="H73" s="2" t="s">
        <v>115</v>
      </c>
      <c r="I73" s="2">
        <f>ROUND(ROUND((16)/100,4),7)</f>
        <v>0.16</v>
      </c>
      <c r="J73" s="2">
        <v>0</v>
      </c>
      <c r="K73" s="2">
        <f>ROUND(ROUND((16)/100,4),7)</f>
        <v>0.16</v>
      </c>
      <c r="L73" s="2"/>
      <c r="M73" s="2"/>
      <c r="N73" s="2"/>
      <c r="O73" s="2">
        <f>ROUND(CP73,2)</f>
        <v>26.66</v>
      </c>
      <c r="P73" s="2">
        <f>ROUND(CQ73*I73,2)</f>
        <v>0</v>
      </c>
      <c r="Q73" s="2">
        <f>ROUND(CR73*I73,2)</f>
        <v>0</v>
      </c>
      <c r="R73" s="2">
        <f>ROUND(CS73*I73,2)</f>
        <v>0</v>
      </c>
      <c r="S73" s="2">
        <f>ROUND(CT73*I73,2)</f>
        <v>26.66</v>
      </c>
      <c r="T73" s="2">
        <f>ROUND(CU73*I73,2)</f>
        <v>0</v>
      </c>
      <c r="U73" s="2">
        <f t="shared" si="50"/>
        <v>2.0818943999999999</v>
      </c>
      <c r="V73" s="2">
        <f t="shared" si="51"/>
        <v>0</v>
      </c>
      <c r="W73" s="2">
        <f>ROUND(CX73*I73,2)</f>
        <v>0</v>
      </c>
      <c r="X73" s="2">
        <f>ROUND(CY73,2)</f>
        <v>19.73</v>
      </c>
      <c r="Y73" s="2">
        <f>ROUND(CZ73,2)</f>
        <v>9.6</v>
      </c>
      <c r="Z73" s="2"/>
      <c r="AA73" s="2">
        <v>64884225</v>
      </c>
      <c r="AB73" s="2">
        <f t="shared" si="52"/>
        <v>166.61</v>
      </c>
      <c r="AC73" s="2">
        <f t="shared" si="53"/>
        <v>0</v>
      </c>
      <c r="AD73" s="2">
        <f>ROUND(((((ET73*ROUND(1.255,7)))-((EU73*ROUND(1.255,7))))+AE73),2)</f>
        <v>0</v>
      </c>
      <c r="AE73" s="2">
        <f>ROUND(((EU73*ROUND(1.255,7))),2)</f>
        <v>0</v>
      </c>
      <c r="AF73" s="2">
        <f t="shared" si="54"/>
        <v>166.61</v>
      </c>
      <c r="AG73" s="2">
        <f t="shared" si="55"/>
        <v>0</v>
      </c>
      <c r="AH73" s="2">
        <f t="shared" si="56"/>
        <v>13.011840000000001</v>
      </c>
      <c r="AI73" s="2">
        <f>((EX73*ROUND(1.255,7)))</f>
        <v>0</v>
      </c>
      <c r="AJ73" s="2">
        <f t="shared" si="57"/>
        <v>0</v>
      </c>
      <c r="AK73" s="2">
        <v>165.95</v>
      </c>
      <c r="AL73" s="2">
        <v>0</v>
      </c>
      <c r="AM73" s="2">
        <v>0</v>
      </c>
      <c r="AN73" s="2">
        <v>0</v>
      </c>
      <c r="AO73" s="2">
        <v>165.95</v>
      </c>
      <c r="AP73" s="2">
        <v>0</v>
      </c>
      <c r="AQ73" s="2">
        <v>12.96</v>
      </c>
      <c r="AR73" s="2">
        <v>0</v>
      </c>
      <c r="AS73" s="2">
        <v>0</v>
      </c>
      <c r="AT73" s="2">
        <v>74</v>
      </c>
      <c r="AU73" s="2">
        <v>36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4</v>
      </c>
      <c r="BJ73" s="2" t="s">
        <v>116</v>
      </c>
      <c r="BK73" s="2"/>
      <c r="BL73" s="2"/>
      <c r="BM73" s="2">
        <v>200001</v>
      </c>
      <c r="BN73" s="2">
        <v>0</v>
      </c>
      <c r="BO73" s="2" t="s">
        <v>3</v>
      </c>
      <c r="BP73" s="2">
        <v>0</v>
      </c>
      <c r="BQ73" s="2">
        <v>4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74</v>
      </c>
      <c r="CA73" s="2">
        <v>36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209</v>
      </c>
      <c r="CO73" s="2">
        <v>0</v>
      </c>
      <c r="CP73" s="2">
        <f t="shared" si="58"/>
        <v>26.66</v>
      </c>
      <c r="CQ73" s="2">
        <f t="shared" si="59"/>
        <v>0</v>
      </c>
      <c r="CR73" s="2">
        <f>((((ET73*ROUND(1.255,7)))*BB73-((EU73*ROUND(1.255,7)))*BS73)+AE73*BS73)</f>
        <v>0</v>
      </c>
      <c r="CS73" s="2">
        <f t="shared" si="60"/>
        <v>0</v>
      </c>
      <c r="CT73" s="2">
        <f t="shared" si="61"/>
        <v>166.61</v>
      </c>
      <c r="CU73" s="2">
        <f t="shared" si="62"/>
        <v>0</v>
      </c>
      <c r="CV73" s="2">
        <f t="shared" si="63"/>
        <v>13.011840000000001</v>
      </c>
      <c r="CW73" s="2">
        <f t="shared" si="64"/>
        <v>0</v>
      </c>
      <c r="CX73" s="2">
        <f t="shared" si="65"/>
        <v>0</v>
      </c>
      <c r="CY73" s="2">
        <f t="shared" si="66"/>
        <v>19.728400000000001</v>
      </c>
      <c r="CZ73" s="2">
        <f t="shared" si="67"/>
        <v>9.5975999999999999</v>
      </c>
      <c r="DA73" s="2"/>
      <c r="DB73" s="2"/>
      <c r="DC73" s="2" t="s">
        <v>3</v>
      </c>
      <c r="DD73" s="2" t="s">
        <v>3</v>
      </c>
      <c r="DE73" s="2" t="s">
        <v>47</v>
      </c>
      <c r="DF73" s="2" t="s">
        <v>47</v>
      </c>
      <c r="DG73" s="2" t="s">
        <v>28</v>
      </c>
      <c r="DH73" s="2" t="s">
        <v>3</v>
      </c>
      <c r="DI73" s="2" t="s">
        <v>28</v>
      </c>
      <c r="DJ73" s="2" t="s">
        <v>47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115</v>
      </c>
      <c r="DW73" s="2" t="s">
        <v>115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56793215</v>
      </c>
      <c r="EF73" s="2">
        <v>4</v>
      </c>
      <c r="EG73" s="2" t="s">
        <v>29</v>
      </c>
      <c r="EH73" s="2">
        <v>83</v>
      </c>
      <c r="EI73" s="2" t="s">
        <v>29</v>
      </c>
      <c r="EJ73" s="2">
        <v>4</v>
      </c>
      <c r="EK73" s="2">
        <v>200001</v>
      </c>
      <c r="EL73" s="2" t="s">
        <v>30</v>
      </c>
      <c r="EM73" s="2" t="s">
        <v>31</v>
      </c>
      <c r="EN73" s="2"/>
      <c r="EO73" s="2" t="s">
        <v>32</v>
      </c>
      <c r="EP73" s="2"/>
      <c r="EQ73" s="2">
        <v>131072</v>
      </c>
      <c r="ER73" s="2">
        <v>165.95</v>
      </c>
      <c r="ES73" s="2">
        <v>0</v>
      </c>
      <c r="ET73" s="2">
        <v>0</v>
      </c>
      <c r="EU73" s="2">
        <v>0</v>
      </c>
      <c r="EV73" s="2">
        <v>165.95</v>
      </c>
      <c r="EW73" s="2">
        <v>12.96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74</v>
      </c>
      <c r="FY73" s="2">
        <v>36</v>
      </c>
      <c r="FZ73" s="2"/>
      <c r="GA73" s="2" t="s">
        <v>3</v>
      </c>
      <c r="GB73" s="2"/>
      <c r="GC73" s="2"/>
      <c r="GD73" s="2">
        <v>1</v>
      </c>
      <c r="GE73" s="2"/>
      <c r="GF73" s="2">
        <v>-500447206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55.99</v>
      </c>
      <c r="GN73" s="2">
        <f t="shared" si="68"/>
        <v>0</v>
      </c>
      <c r="GO73" s="2">
        <f t="shared" si="69"/>
        <v>0</v>
      </c>
      <c r="GP73" s="2">
        <f t="shared" si="70"/>
        <v>55.99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71"/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 t="shared" si="72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33</v>
      </c>
      <c r="HO73" s="2" t="s">
        <v>34</v>
      </c>
      <c r="HP73" s="2" t="s">
        <v>29</v>
      </c>
      <c r="HQ73" s="2" t="s">
        <v>29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ROW(SmtRes!A24)</f>
        <v>24</v>
      </c>
      <c r="D74">
        <f>ROW(EtalonRes!A24)</f>
        <v>24</v>
      </c>
      <c r="E74" t="s">
        <v>112</v>
      </c>
      <c r="F74" t="s">
        <v>113</v>
      </c>
      <c r="G74" t="s">
        <v>114</v>
      </c>
      <c r="H74" t="s">
        <v>115</v>
      </c>
      <c r="I74">
        <f>ROUND(ROUND((16)/100,4),7)</f>
        <v>0.16</v>
      </c>
      <c r="J74">
        <v>0</v>
      </c>
      <c r="K74">
        <f>ROUND(ROUND((16)/100,4),7)</f>
        <v>0.16</v>
      </c>
      <c r="O74">
        <f>ROUND(CP74,0)</f>
        <v>1358</v>
      </c>
      <c r="P74">
        <f>ROUND(CQ74*I74,0)</f>
        <v>0</v>
      </c>
      <c r="Q74">
        <f>ROUND(CR74*I74,0)</f>
        <v>0</v>
      </c>
      <c r="R74">
        <f>ROUND(CS74*I74,0)</f>
        <v>0</v>
      </c>
      <c r="S74">
        <f>ROUND(CT74*I74,0)</f>
        <v>1358</v>
      </c>
      <c r="T74">
        <f>ROUND(CU74*I74,0)</f>
        <v>0</v>
      </c>
      <c r="U74">
        <f t="shared" si="50"/>
        <v>2.0818943999999999</v>
      </c>
      <c r="V74">
        <f t="shared" si="51"/>
        <v>0</v>
      </c>
      <c r="W74">
        <f>ROUND(CX74*I74,0)</f>
        <v>0</v>
      </c>
      <c r="X74">
        <f>ROUND(CY74,0)</f>
        <v>1005</v>
      </c>
      <c r="Y74">
        <f>ROUND(CZ74,0)</f>
        <v>489</v>
      </c>
      <c r="AA74">
        <v>64884222</v>
      </c>
      <c r="AB74">
        <f t="shared" si="52"/>
        <v>166.61</v>
      </c>
      <c r="AC74">
        <f t="shared" si="53"/>
        <v>0</v>
      </c>
      <c r="AD74">
        <f>ROUND(((((ET74*ROUND(1.255,7)))-((EU74*ROUND(1.255,7))))+AE74),2)</f>
        <v>0</v>
      </c>
      <c r="AE74">
        <f>ROUND(((EU74*ROUND(1.255,7))),2)</f>
        <v>0</v>
      </c>
      <c r="AF74">
        <f t="shared" si="54"/>
        <v>166.61</v>
      </c>
      <c r="AG74">
        <f t="shared" si="55"/>
        <v>0</v>
      </c>
      <c r="AH74">
        <f t="shared" si="56"/>
        <v>13.011840000000001</v>
      </c>
      <c r="AI74">
        <f>((EX74*ROUND(1.255,7)))</f>
        <v>0</v>
      </c>
      <c r="AJ74">
        <f t="shared" si="57"/>
        <v>0</v>
      </c>
      <c r="AK74">
        <v>165.95</v>
      </c>
      <c r="AL74">
        <v>0</v>
      </c>
      <c r="AM74">
        <v>0</v>
      </c>
      <c r="AN74">
        <v>0</v>
      </c>
      <c r="AO74">
        <v>165.95</v>
      </c>
      <c r="AP74">
        <v>0</v>
      </c>
      <c r="AQ74">
        <v>12.96</v>
      </c>
      <c r="AR74">
        <v>0</v>
      </c>
      <c r="AS74">
        <v>0</v>
      </c>
      <c r="AT74">
        <v>74</v>
      </c>
      <c r="AU74">
        <v>36</v>
      </c>
      <c r="AV74">
        <v>1</v>
      </c>
      <c r="AW74">
        <v>1</v>
      </c>
      <c r="AZ74">
        <v>1</v>
      </c>
      <c r="BA74">
        <v>50.93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116</v>
      </c>
      <c r="BM74">
        <v>200001</v>
      </c>
      <c r="BN74">
        <v>0</v>
      </c>
      <c r="BO74" t="s">
        <v>3</v>
      </c>
      <c r="BP74">
        <v>0</v>
      </c>
      <c r="BQ74">
        <v>4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74</v>
      </c>
      <c r="CA74">
        <v>36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209</v>
      </c>
      <c r="CO74">
        <v>0</v>
      </c>
      <c r="CP74">
        <f t="shared" si="58"/>
        <v>1358</v>
      </c>
      <c r="CQ74">
        <f t="shared" si="59"/>
        <v>0</v>
      </c>
      <c r="CR74">
        <f>((((ET74*ROUND(1.255,7)))*BB74-((EU74*ROUND(1.255,7)))*BS74)+AE74*BS74)</f>
        <v>0</v>
      </c>
      <c r="CS74">
        <f t="shared" si="60"/>
        <v>0</v>
      </c>
      <c r="CT74">
        <f t="shared" si="61"/>
        <v>8485.4472999999998</v>
      </c>
      <c r="CU74">
        <f t="shared" si="62"/>
        <v>0</v>
      </c>
      <c r="CV74">
        <f t="shared" si="63"/>
        <v>13.011840000000001</v>
      </c>
      <c r="CW74">
        <f t="shared" si="64"/>
        <v>0</v>
      </c>
      <c r="CX74">
        <f t="shared" si="65"/>
        <v>0</v>
      </c>
      <c r="CY74">
        <f t="shared" si="66"/>
        <v>1004.92</v>
      </c>
      <c r="CZ74">
        <f t="shared" si="67"/>
        <v>488.88</v>
      </c>
      <c r="DC74" t="s">
        <v>3</v>
      </c>
      <c r="DD74" t="s">
        <v>3</v>
      </c>
      <c r="DE74" t="s">
        <v>47</v>
      </c>
      <c r="DF74" t="s">
        <v>47</v>
      </c>
      <c r="DG74" t="s">
        <v>28</v>
      </c>
      <c r="DH74" t="s">
        <v>3</v>
      </c>
      <c r="DI74" t="s">
        <v>28</v>
      </c>
      <c r="DJ74" t="s">
        <v>47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115</v>
      </c>
      <c r="DW74" t="s">
        <v>115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56793215</v>
      </c>
      <c r="EF74">
        <v>4</v>
      </c>
      <c r="EG74" t="s">
        <v>29</v>
      </c>
      <c r="EH74">
        <v>83</v>
      </c>
      <c r="EI74" t="s">
        <v>29</v>
      </c>
      <c r="EJ74">
        <v>4</v>
      </c>
      <c r="EK74">
        <v>200001</v>
      </c>
      <c r="EL74" t="s">
        <v>30</v>
      </c>
      <c r="EM74" t="s">
        <v>31</v>
      </c>
      <c r="EO74" t="s">
        <v>32</v>
      </c>
      <c r="EQ74">
        <v>131072</v>
      </c>
      <c r="ER74">
        <v>165.95</v>
      </c>
      <c r="ES74">
        <v>0</v>
      </c>
      <c r="ET74">
        <v>0</v>
      </c>
      <c r="EU74">
        <v>0</v>
      </c>
      <c r="EV74">
        <v>165.95</v>
      </c>
      <c r="EW74">
        <v>12.96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74</v>
      </c>
      <c r="FY74">
        <v>36</v>
      </c>
      <c r="GA74" t="s">
        <v>3</v>
      </c>
      <c r="GD74">
        <v>1</v>
      </c>
      <c r="GF74">
        <v>-500447206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ROUND(IF(AND(BH74=3,BI74=3,FS74&lt;&gt;0),P74,0),0)</f>
        <v>0</v>
      </c>
      <c r="GM74">
        <f>ROUND(O74+X74+Y74,0)+GX74</f>
        <v>2852</v>
      </c>
      <c r="GN74">
        <f t="shared" si="68"/>
        <v>0</v>
      </c>
      <c r="GO74">
        <f t="shared" si="69"/>
        <v>0</v>
      </c>
      <c r="GP74">
        <f t="shared" si="70"/>
        <v>2852</v>
      </c>
      <c r="GR74">
        <v>0</v>
      </c>
      <c r="GS74">
        <v>3</v>
      </c>
      <c r="GT74">
        <v>0</v>
      </c>
      <c r="GU74" t="s">
        <v>3</v>
      </c>
      <c r="GV74">
        <f t="shared" si="71"/>
        <v>0</v>
      </c>
      <c r="GW74">
        <v>1</v>
      </c>
      <c r="GX74">
        <f>ROUND(HC74*I74,0)</f>
        <v>0</v>
      </c>
      <c r="HA74">
        <v>0</v>
      </c>
      <c r="HB74">
        <v>0</v>
      </c>
      <c r="HC74">
        <f t="shared" si="72"/>
        <v>0</v>
      </c>
      <c r="HE74" t="s">
        <v>3</v>
      </c>
      <c r="HF74" t="s">
        <v>3</v>
      </c>
      <c r="HM74" t="s">
        <v>3</v>
      </c>
      <c r="HN74" t="s">
        <v>33</v>
      </c>
      <c r="HO74" t="s">
        <v>34</v>
      </c>
      <c r="HP74" t="s">
        <v>29</v>
      </c>
      <c r="HQ74" t="s">
        <v>29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ROW(SmtRes!A26)</f>
        <v>26</v>
      </c>
      <c r="D75" s="2">
        <f>ROW(EtalonRes!A26)</f>
        <v>26</v>
      </c>
      <c r="E75" s="2" t="s">
        <v>3</v>
      </c>
      <c r="F75" s="2" t="s">
        <v>117</v>
      </c>
      <c r="G75" s="2" t="s">
        <v>118</v>
      </c>
      <c r="H75" s="2" t="s">
        <v>38</v>
      </c>
      <c r="I75" s="2">
        <f>ROUND(ROUND(18,4)*0,7)</f>
        <v>0</v>
      </c>
      <c r="J75" s="2">
        <v>0</v>
      </c>
      <c r="K75" s="2">
        <f>ROUND(ROUND(18,4)*0,7)</f>
        <v>0</v>
      </c>
      <c r="L75" s="2"/>
      <c r="M75" s="2"/>
      <c r="N75" s="2"/>
      <c r="O75" s="2">
        <f>ROUND(CP75,2)</f>
        <v>0</v>
      </c>
      <c r="P75" s="2">
        <f>ROUND(CQ75*I75,2)</f>
        <v>0</v>
      </c>
      <c r="Q75" s="2">
        <f>ROUND(CR75*I75,2)</f>
        <v>0</v>
      </c>
      <c r="R75" s="2">
        <f>ROUND(CS75*I75,2)</f>
        <v>0</v>
      </c>
      <c r="S75" s="2">
        <f>ROUND(CT75*I75,2)</f>
        <v>0</v>
      </c>
      <c r="T75" s="2">
        <f>ROUND(CU75*I75,2)</f>
        <v>0</v>
      </c>
      <c r="U75" s="2">
        <f t="shared" si="50"/>
        <v>0</v>
      </c>
      <c r="V75" s="2">
        <f t="shared" si="51"/>
        <v>0</v>
      </c>
      <c r="W75" s="2">
        <f>ROUND(CX75*I75,2)</f>
        <v>0</v>
      </c>
      <c r="X75" s="2">
        <f>ROUND(CY75,2)</f>
        <v>0</v>
      </c>
      <c r="Y75" s="2">
        <f>ROUND(CZ75,2)</f>
        <v>0</v>
      </c>
      <c r="Z75" s="2"/>
      <c r="AA75" s="2">
        <v>-1</v>
      </c>
      <c r="AB75" s="2">
        <f t="shared" si="52"/>
        <v>30.02</v>
      </c>
      <c r="AC75" s="2">
        <f t="shared" si="53"/>
        <v>0</v>
      </c>
      <c r="AD75" s="2">
        <f t="shared" ref="AD75:AD80" si="73">ROUND(((((ET75*ROUND((0.8*1.255),7)))-((EU75*ROUND((0.8*1.255),7))))+AE75),2)</f>
        <v>0</v>
      </c>
      <c r="AE75" s="2">
        <f t="shared" ref="AE75:AE80" si="74">ROUND(((EU75*ROUND((0.8*1.255),7))),2)</f>
        <v>0</v>
      </c>
      <c r="AF75" s="2">
        <f t="shared" si="54"/>
        <v>30.02</v>
      </c>
      <c r="AG75" s="2">
        <f t="shared" si="55"/>
        <v>0</v>
      </c>
      <c r="AH75" s="2">
        <f t="shared" si="56"/>
        <v>2.4397200000000003</v>
      </c>
      <c r="AI75" s="2">
        <f t="shared" ref="AI75:AI80" si="75">((EX75*ROUND((0.8*1.255),7)))</f>
        <v>0</v>
      </c>
      <c r="AJ75" s="2">
        <f t="shared" si="57"/>
        <v>0</v>
      </c>
      <c r="AK75" s="2">
        <v>29.9</v>
      </c>
      <c r="AL75" s="2">
        <v>0</v>
      </c>
      <c r="AM75" s="2">
        <v>0</v>
      </c>
      <c r="AN75" s="2">
        <v>0</v>
      </c>
      <c r="AO75" s="2">
        <v>29.9</v>
      </c>
      <c r="AP75" s="2">
        <v>0</v>
      </c>
      <c r="AQ75" s="2">
        <v>2.4300000000000002</v>
      </c>
      <c r="AR75" s="2">
        <v>0</v>
      </c>
      <c r="AS75" s="2">
        <v>0</v>
      </c>
      <c r="AT75" s="2">
        <v>74</v>
      </c>
      <c r="AU75" s="2">
        <v>36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4</v>
      </c>
      <c r="BJ75" s="2" t="s">
        <v>119</v>
      </c>
      <c r="BK75" s="2"/>
      <c r="BL75" s="2"/>
      <c r="BM75" s="2">
        <v>200001</v>
      </c>
      <c r="BN75" s="2">
        <v>0</v>
      </c>
      <c r="BO75" s="2" t="s">
        <v>3</v>
      </c>
      <c r="BP75" s="2">
        <v>0</v>
      </c>
      <c r="BQ75" s="2">
        <v>4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74</v>
      </c>
      <c r="CA75" s="2">
        <v>36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209</v>
      </c>
      <c r="CO75" s="2">
        <v>0</v>
      </c>
      <c r="CP75" s="2">
        <f t="shared" si="58"/>
        <v>0</v>
      </c>
      <c r="CQ75" s="2">
        <f t="shared" si="59"/>
        <v>0</v>
      </c>
      <c r="CR75" s="2">
        <f t="shared" ref="CR75:CR80" si="76">((((ET75*ROUND((0.8*1.255),7)))*BB75-((EU75*ROUND((0.8*1.255),7)))*BS75)+AE75*BS75)</f>
        <v>0</v>
      </c>
      <c r="CS75" s="2">
        <f t="shared" si="60"/>
        <v>0</v>
      </c>
      <c r="CT75" s="2">
        <f t="shared" si="61"/>
        <v>30.02</v>
      </c>
      <c r="CU75" s="2">
        <f t="shared" si="62"/>
        <v>0</v>
      </c>
      <c r="CV75" s="2">
        <f t="shared" si="63"/>
        <v>2.4397200000000003</v>
      </c>
      <c r="CW75" s="2">
        <f t="shared" si="64"/>
        <v>0</v>
      </c>
      <c r="CX75" s="2">
        <f t="shared" si="65"/>
        <v>0</v>
      </c>
      <c r="CY75" s="2">
        <f t="shared" si="66"/>
        <v>0</v>
      </c>
      <c r="CZ75" s="2">
        <f t="shared" si="67"/>
        <v>0</v>
      </c>
      <c r="DA75" s="2"/>
      <c r="DB75" s="2"/>
      <c r="DC75" s="2" t="s">
        <v>3</v>
      </c>
      <c r="DD75" s="2" t="s">
        <v>3</v>
      </c>
      <c r="DE75" s="2" t="s">
        <v>108</v>
      </c>
      <c r="DF75" s="2" t="s">
        <v>108</v>
      </c>
      <c r="DG75" s="2" t="s">
        <v>108</v>
      </c>
      <c r="DH75" s="2" t="s">
        <v>3</v>
      </c>
      <c r="DI75" s="2" t="s">
        <v>108</v>
      </c>
      <c r="DJ75" s="2" t="s">
        <v>108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38</v>
      </c>
      <c r="DW75" s="2" t="s">
        <v>38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56793215</v>
      </c>
      <c r="EF75" s="2">
        <v>4</v>
      </c>
      <c r="EG75" s="2" t="s">
        <v>29</v>
      </c>
      <c r="EH75" s="2">
        <v>83</v>
      </c>
      <c r="EI75" s="2" t="s">
        <v>29</v>
      </c>
      <c r="EJ75" s="2">
        <v>4</v>
      </c>
      <c r="EK75" s="2">
        <v>200001</v>
      </c>
      <c r="EL75" s="2" t="s">
        <v>30</v>
      </c>
      <c r="EM75" s="2" t="s">
        <v>31</v>
      </c>
      <c r="EN75" s="2"/>
      <c r="EO75" s="2" t="s">
        <v>32</v>
      </c>
      <c r="EP75" s="2"/>
      <c r="EQ75" s="2">
        <v>132096</v>
      </c>
      <c r="ER75" s="2">
        <v>29.9</v>
      </c>
      <c r="ES75" s="2">
        <v>0</v>
      </c>
      <c r="ET75" s="2">
        <v>0</v>
      </c>
      <c r="EU75" s="2">
        <v>0</v>
      </c>
      <c r="EV75" s="2">
        <v>29.9</v>
      </c>
      <c r="EW75" s="2">
        <v>2.4300000000000002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74</v>
      </c>
      <c r="FY75" s="2">
        <v>36</v>
      </c>
      <c r="FZ75" s="2"/>
      <c r="GA75" s="2" t="s">
        <v>3</v>
      </c>
      <c r="GB75" s="2"/>
      <c r="GC75" s="2"/>
      <c r="GD75" s="2">
        <v>1</v>
      </c>
      <c r="GE75" s="2"/>
      <c r="GF75" s="2">
        <v>-1757445678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0</v>
      </c>
      <c r="GN75" s="2">
        <f t="shared" si="68"/>
        <v>0</v>
      </c>
      <c r="GO75" s="2">
        <f t="shared" si="69"/>
        <v>0</v>
      </c>
      <c r="GP75" s="2">
        <f t="shared" si="70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71"/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 t="shared" si="72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33</v>
      </c>
      <c r="HO75" s="2" t="s">
        <v>34</v>
      </c>
      <c r="HP75" s="2" t="s">
        <v>29</v>
      </c>
      <c r="HQ75" s="2" t="s">
        <v>29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ROW(SmtRes!A28)</f>
        <v>28</v>
      </c>
      <c r="D76">
        <f>ROW(EtalonRes!A28)</f>
        <v>28</v>
      </c>
      <c r="E76" t="s">
        <v>3</v>
      </c>
      <c r="F76" t="s">
        <v>117</v>
      </c>
      <c r="G76" t="s">
        <v>118</v>
      </c>
      <c r="H76" t="s">
        <v>38</v>
      </c>
      <c r="I76">
        <f>ROUND(ROUND(18,4)*0,7)</f>
        <v>0</v>
      </c>
      <c r="J76">
        <v>0</v>
      </c>
      <c r="K76">
        <f>ROUND(ROUND(18,4)*0,7)</f>
        <v>0</v>
      </c>
      <c r="O76">
        <f>ROUND(CP76,0)</f>
        <v>0</v>
      </c>
      <c r="P76">
        <f>ROUND(CQ76*I76,0)</f>
        <v>0</v>
      </c>
      <c r="Q76">
        <f>ROUND(CR76*I76,0)</f>
        <v>0</v>
      </c>
      <c r="R76">
        <f>ROUND(CS76*I76,0)</f>
        <v>0</v>
      </c>
      <c r="S76">
        <f>ROUND(CT76*I76,0)</f>
        <v>0</v>
      </c>
      <c r="T76">
        <f>ROUND(CU76*I76,0)</f>
        <v>0</v>
      </c>
      <c r="U76">
        <f t="shared" si="50"/>
        <v>0</v>
      </c>
      <c r="V76">
        <f t="shared" si="51"/>
        <v>0</v>
      </c>
      <c r="W76">
        <f>ROUND(CX76*I76,0)</f>
        <v>0</v>
      </c>
      <c r="X76">
        <f>ROUND(CY76,0)</f>
        <v>0</v>
      </c>
      <c r="Y76">
        <f>ROUND(CZ76,0)</f>
        <v>0</v>
      </c>
      <c r="AA76">
        <v>-1</v>
      </c>
      <c r="AB76">
        <f t="shared" si="52"/>
        <v>30.02</v>
      </c>
      <c r="AC76">
        <f t="shared" si="53"/>
        <v>0</v>
      </c>
      <c r="AD76">
        <f t="shared" si="73"/>
        <v>0</v>
      </c>
      <c r="AE76">
        <f t="shared" si="74"/>
        <v>0</v>
      </c>
      <c r="AF76">
        <f t="shared" si="54"/>
        <v>30.02</v>
      </c>
      <c r="AG76">
        <f t="shared" si="55"/>
        <v>0</v>
      </c>
      <c r="AH76">
        <f t="shared" si="56"/>
        <v>2.4397200000000003</v>
      </c>
      <c r="AI76">
        <f t="shared" si="75"/>
        <v>0</v>
      </c>
      <c r="AJ76">
        <f t="shared" si="57"/>
        <v>0</v>
      </c>
      <c r="AK76">
        <v>29.9</v>
      </c>
      <c r="AL76">
        <v>0</v>
      </c>
      <c r="AM76">
        <v>0</v>
      </c>
      <c r="AN76">
        <v>0</v>
      </c>
      <c r="AO76">
        <v>29.9</v>
      </c>
      <c r="AP76">
        <v>0</v>
      </c>
      <c r="AQ76">
        <v>2.4300000000000002</v>
      </c>
      <c r="AR76">
        <v>0</v>
      </c>
      <c r="AS76">
        <v>0</v>
      </c>
      <c r="AT76">
        <v>74</v>
      </c>
      <c r="AU76">
        <v>36</v>
      </c>
      <c r="AV76">
        <v>1</v>
      </c>
      <c r="AW76">
        <v>1</v>
      </c>
      <c r="AZ76">
        <v>1</v>
      </c>
      <c r="BA76">
        <v>50.93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119</v>
      </c>
      <c r="BM76">
        <v>200001</v>
      </c>
      <c r="BN76">
        <v>0</v>
      </c>
      <c r="BO76" t="s">
        <v>3</v>
      </c>
      <c r="BP76">
        <v>0</v>
      </c>
      <c r="BQ76">
        <v>4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74</v>
      </c>
      <c r="CA76">
        <v>36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209</v>
      </c>
      <c r="CO76">
        <v>0</v>
      </c>
      <c r="CP76">
        <f t="shared" si="58"/>
        <v>0</v>
      </c>
      <c r="CQ76">
        <f t="shared" si="59"/>
        <v>0</v>
      </c>
      <c r="CR76">
        <f t="shared" si="76"/>
        <v>0</v>
      </c>
      <c r="CS76">
        <f t="shared" si="60"/>
        <v>0</v>
      </c>
      <c r="CT76">
        <f t="shared" si="61"/>
        <v>1528.9186</v>
      </c>
      <c r="CU76">
        <f t="shared" si="62"/>
        <v>0</v>
      </c>
      <c r="CV76">
        <f t="shared" si="63"/>
        <v>2.4397200000000003</v>
      </c>
      <c r="CW76">
        <f t="shared" si="64"/>
        <v>0</v>
      </c>
      <c r="CX76">
        <f t="shared" si="65"/>
        <v>0</v>
      </c>
      <c r="CY76">
        <f t="shared" si="66"/>
        <v>0</v>
      </c>
      <c r="CZ76">
        <f t="shared" si="67"/>
        <v>0</v>
      </c>
      <c r="DC76" t="s">
        <v>3</v>
      </c>
      <c r="DD76" t="s">
        <v>3</v>
      </c>
      <c r="DE76" t="s">
        <v>108</v>
      </c>
      <c r="DF76" t="s">
        <v>108</v>
      </c>
      <c r="DG76" t="s">
        <v>108</v>
      </c>
      <c r="DH76" t="s">
        <v>3</v>
      </c>
      <c r="DI76" t="s">
        <v>108</v>
      </c>
      <c r="DJ76" t="s">
        <v>108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38</v>
      </c>
      <c r="DW76" t="s">
        <v>38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56793215</v>
      </c>
      <c r="EF76">
        <v>4</v>
      </c>
      <c r="EG76" t="s">
        <v>29</v>
      </c>
      <c r="EH76">
        <v>83</v>
      </c>
      <c r="EI76" t="s">
        <v>29</v>
      </c>
      <c r="EJ76">
        <v>4</v>
      </c>
      <c r="EK76">
        <v>200001</v>
      </c>
      <c r="EL76" t="s">
        <v>30</v>
      </c>
      <c r="EM76" t="s">
        <v>31</v>
      </c>
      <c r="EO76" t="s">
        <v>32</v>
      </c>
      <c r="EQ76">
        <v>132096</v>
      </c>
      <c r="ER76">
        <v>29.9</v>
      </c>
      <c r="ES76">
        <v>0</v>
      </c>
      <c r="ET76">
        <v>0</v>
      </c>
      <c r="EU76">
        <v>0</v>
      </c>
      <c r="EV76">
        <v>29.9</v>
      </c>
      <c r="EW76">
        <v>2.4300000000000002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74</v>
      </c>
      <c r="FY76">
        <v>36</v>
      </c>
      <c r="GA76" t="s">
        <v>3</v>
      </c>
      <c r="GD76">
        <v>1</v>
      </c>
      <c r="GF76">
        <v>-1757445678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ROUND(IF(AND(BH76=3,BI76=3,FS76&lt;&gt;0),P76,0),0)</f>
        <v>0</v>
      </c>
      <c r="GM76">
        <f>ROUND(O76+X76+Y76,0)+GX76</f>
        <v>0</v>
      </c>
      <c r="GN76">
        <f t="shared" si="68"/>
        <v>0</v>
      </c>
      <c r="GO76">
        <f t="shared" si="69"/>
        <v>0</v>
      </c>
      <c r="GP76">
        <f t="shared" si="70"/>
        <v>0</v>
      </c>
      <c r="GR76">
        <v>0</v>
      </c>
      <c r="GS76">
        <v>3</v>
      </c>
      <c r="GT76">
        <v>0</v>
      </c>
      <c r="GU76" t="s">
        <v>3</v>
      </c>
      <c r="GV76">
        <f t="shared" si="71"/>
        <v>0</v>
      </c>
      <c r="GW76">
        <v>1</v>
      </c>
      <c r="GX76">
        <f>ROUND(HC76*I76,0)</f>
        <v>0</v>
      </c>
      <c r="HA76">
        <v>0</v>
      </c>
      <c r="HB76">
        <v>0</v>
      </c>
      <c r="HC76">
        <f t="shared" si="72"/>
        <v>0</v>
      </c>
      <c r="HE76" t="s">
        <v>3</v>
      </c>
      <c r="HF76" t="s">
        <v>3</v>
      </c>
      <c r="HM76" t="s">
        <v>3</v>
      </c>
      <c r="HN76" t="s">
        <v>33</v>
      </c>
      <c r="HO76" t="s">
        <v>34</v>
      </c>
      <c r="HP76" t="s">
        <v>29</v>
      </c>
      <c r="HQ76" t="s">
        <v>29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ROW(SmtRes!A30)</f>
        <v>30</v>
      </c>
      <c r="D77" s="2">
        <f>ROW(EtalonRes!A30)</f>
        <v>30</v>
      </c>
      <c r="E77" s="2" t="s">
        <v>3</v>
      </c>
      <c r="F77" s="2" t="s">
        <v>120</v>
      </c>
      <c r="G77" s="2" t="s">
        <v>121</v>
      </c>
      <c r="H77" s="2" t="s">
        <v>122</v>
      </c>
      <c r="I77" s="2">
        <f>ROUND(ROUND(16,4)*0,7)</f>
        <v>0</v>
      </c>
      <c r="J77" s="2">
        <v>0</v>
      </c>
      <c r="K77" s="2">
        <f>ROUND(ROUND(16,4)*0,7)</f>
        <v>0</v>
      </c>
      <c r="L77" s="2"/>
      <c r="M77" s="2"/>
      <c r="N77" s="2"/>
      <c r="O77" s="2">
        <f>ROUND(CP77,2)</f>
        <v>0</v>
      </c>
      <c r="P77" s="2">
        <f>ROUND(CQ77*I77,2)</f>
        <v>0</v>
      </c>
      <c r="Q77" s="2">
        <f>ROUND(CR77*I77,2)</f>
        <v>0</v>
      </c>
      <c r="R77" s="2">
        <f>ROUND(CS77*I77,2)</f>
        <v>0</v>
      </c>
      <c r="S77" s="2">
        <f>ROUND(CT77*I77,2)</f>
        <v>0</v>
      </c>
      <c r="T77" s="2">
        <f>ROUND(CU77*I77,2)</f>
        <v>0</v>
      </c>
      <c r="U77" s="2">
        <f t="shared" si="50"/>
        <v>0</v>
      </c>
      <c r="V77" s="2">
        <f t="shared" si="51"/>
        <v>0</v>
      </c>
      <c r="W77" s="2">
        <f>ROUND(CX77*I77,2)</f>
        <v>0</v>
      </c>
      <c r="X77" s="2">
        <f>ROUND(CY77,2)</f>
        <v>0</v>
      </c>
      <c r="Y77" s="2">
        <f>ROUND(CZ77,2)</f>
        <v>0</v>
      </c>
      <c r="Z77" s="2"/>
      <c r="AA77" s="2">
        <v>-1</v>
      </c>
      <c r="AB77" s="2">
        <f t="shared" si="52"/>
        <v>4.12</v>
      </c>
      <c r="AC77" s="2">
        <f t="shared" si="53"/>
        <v>0</v>
      </c>
      <c r="AD77" s="2">
        <f t="shared" si="73"/>
        <v>0</v>
      </c>
      <c r="AE77" s="2">
        <f t="shared" si="74"/>
        <v>0</v>
      </c>
      <c r="AF77" s="2">
        <f t="shared" si="54"/>
        <v>4.12</v>
      </c>
      <c r="AG77" s="2">
        <f t="shared" si="55"/>
        <v>0</v>
      </c>
      <c r="AH77" s="2">
        <f t="shared" si="56"/>
        <v>0.32128000000000001</v>
      </c>
      <c r="AI77" s="2">
        <f t="shared" si="75"/>
        <v>0</v>
      </c>
      <c r="AJ77" s="2">
        <f t="shared" si="57"/>
        <v>0</v>
      </c>
      <c r="AK77" s="2">
        <v>4.0999999999999996</v>
      </c>
      <c r="AL77" s="2">
        <v>0</v>
      </c>
      <c r="AM77" s="2">
        <v>0</v>
      </c>
      <c r="AN77" s="2">
        <v>0</v>
      </c>
      <c r="AO77" s="2">
        <v>4.0999999999999996</v>
      </c>
      <c r="AP77" s="2">
        <v>0</v>
      </c>
      <c r="AQ77" s="2">
        <v>0.32</v>
      </c>
      <c r="AR77" s="2">
        <v>0</v>
      </c>
      <c r="AS77" s="2">
        <v>0</v>
      </c>
      <c r="AT77" s="2">
        <v>74</v>
      </c>
      <c r="AU77" s="2">
        <v>36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4</v>
      </c>
      <c r="BJ77" s="2" t="s">
        <v>123</v>
      </c>
      <c r="BK77" s="2"/>
      <c r="BL77" s="2"/>
      <c r="BM77" s="2">
        <v>200001</v>
      </c>
      <c r="BN77" s="2">
        <v>0</v>
      </c>
      <c r="BO77" s="2" t="s">
        <v>3</v>
      </c>
      <c r="BP77" s="2">
        <v>0</v>
      </c>
      <c r="BQ77" s="2">
        <v>4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74</v>
      </c>
      <c r="CA77" s="2">
        <v>36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209</v>
      </c>
      <c r="CO77" s="2">
        <v>0</v>
      </c>
      <c r="CP77" s="2">
        <f t="shared" si="58"/>
        <v>0</v>
      </c>
      <c r="CQ77" s="2">
        <f t="shared" si="59"/>
        <v>0</v>
      </c>
      <c r="CR77" s="2">
        <f t="shared" si="76"/>
        <v>0</v>
      </c>
      <c r="CS77" s="2">
        <f t="shared" si="60"/>
        <v>0</v>
      </c>
      <c r="CT77" s="2">
        <f t="shared" si="61"/>
        <v>4.12</v>
      </c>
      <c r="CU77" s="2">
        <f t="shared" si="62"/>
        <v>0</v>
      </c>
      <c r="CV77" s="2">
        <f t="shared" si="63"/>
        <v>0.32128000000000001</v>
      </c>
      <c r="CW77" s="2">
        <f t="shared" si="64"/>
        <v>0</v>
      </c>
      <c r="CX77" s="2">
        <f t="shared" si="65"/>
        <v>0</v>
      </c>
      <c r="CY77" s="2">
        <f t="shared" si="66"/>
        <v>0</v>
      </c>
      <c r="CZ77" s="2">
        <f t="shared" si="67"/>
        <v>0</v>
      </c>
      <c r="DA77" s="2"/>
      <c r="DB77" s="2"/>
      <c r="DC77" s="2" t="s">
        <v>3</v>
      </c>
      <c r="DD77" s="2" t="s">
        <v>3</v>
      </c>
      <c r="DE77" s="2" t="s">
        <v>28</v>
      </c>
      <c r="DF77" s="2" t="s">
        <v>28</v>
      </c>
      <c r="DG77" s="2" t="s">
        <v>28</v>
      </c>
      <c r="DH77" s="2" t="s">
        <v>3</v>
      </c>
      <c r="DI77" s="2" t="s">
        <v>28</v>
      </c>
      <c r="DJ77" s="2" t="s">
        <v>28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122</v>
      </c>
      <c r="DW77" s="2" t="s">
        <v>122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56793215</v>
      </c>
      <c r="EF77" s="2">
        <v>4</v>
      </c>
      <c r="EG77" s="2" t="s">
        <v>29</v>
      </c>
      <c r="EH77" s="2">
        <v>83</v>
      </c>
      <c r="EI77" s="2" t="s">
        <v>29</v>
      </c>
      <c r="EJ77" s="2">
        <v>4</v>
      </c>
      <c r="EK77" s="2">
        <v>200001</v>
      </c>
      <c r="EL77" s="2" t="s">
        <v>30</v>
      </c>
      <c r="EM77" s="2" t="s">
        <v>31</v>
      </c>
      <c r="EN77" s="2"/>
      <c r="EO77" s="2" t="s">
        <v>32</v>
      </c>
      <c r="EP77" s="2"/>
      <c r="EQ77" s="2">
        <v>132096</v>
      </c>
      <c r="ER77" s="2">
        <v>4.0999999999999996</v>
      </c>
      <c r="ES77" s="2">
        <v>0</v>
      </c>
      <c r="ET77" s="2">
        <v>0</v>
      </c>
      <c r="EU77" s="2">
        <v>0</v>
      </c>
      <c r="EV77" s="2">
        <v>4.0999999999999996</v>
      </c>
      <c r="EW77" s="2">
        <v>0.32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74</v>
      </c>
      <c r="FY77" s="2">
        <v>36</v>
      </c>
      <c r="FZ77" s="2"/>
      <c r="GA77" s="2" t="s">
        <v>3</v>
      </c>
      <c r="GB77" s="2"/>
      <c r="GC77" s="2"/>
      <c r="GD77" s="2">
        <v>1</v>
      </c>
      <c r="GE77" s="2"/>
      <c r="GF77" s="2">
        <v>-6332525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0</v>
      </c>
      <c r="GN77" s="2">
        <f t="shared" si="68"/>
        <v>0</v>
      </c>
      <c r="GO77" s="2">
        <f t="shared" si="69"/>
        <v>0</v>
      </c>
      <c r="GP77" s="2">
        <f t="shared" si="70"/>
        <v>0</v>
      </c>
      <c r="GQ77" s="2"/>
      <c r="GR77" s="2">
        <v>0</v>
      </c>
      <c r="GS77" s="2">
        <v>0</v>
      </c>
      <c r="GT77" s="2">
        <v>0</v>
      </c>
      <c r="GU77" s="2" t="s">
        <v>3</v>
      </c>
      <c r="GV77" s="2">
        <f t="shared" si="71"/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 t="shared" si="72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33</v>
      </c>
      <c r="HO77" s="2" t="s">
        <v>34</v>
      </c>
      <c r="HP77" s="2" t="s">
        <v>29</v>
      </c>
      <c r="HQ77" s="2" t="s">
        <v>29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ROW(SmtRes!A32)</f>
        <v>32</v>
      </c>
      <c r="D78">
        <f>ROW(EtalonRes!A32)</f>
        <v>32</v>
      </c>
      <c r="E78" t="s">
        <v>3</v>
      </c>
      <c r="F78" t="s">
        <v>120</v>
      </c>
      <c r="G78" t="s">
        <v>121</v>
      </c>
      <c r="H78" t="s">
        <v>122</v>
      </c>
      <c r="I78">
        <f>ROUND(ROUND(16,4)*0,7)</f>
        <v>0</v>
      </c>
      <c r="J78">
        <v>0</v>
      </c>
      <c r="K78">
        <f>ROUND(ROUND(16,4)*0,7)</f>
        <v>0</v>
      </c>
      <c r="O78">
        <f>ROUND(CP78,0)</f>
        <v>0</v>
      </c>
      <c r="P78">
        <f>ROUND(CQ78*I78,0)</f>
        <v>0</v>
      </c>
      <c r="Q78">
        <f>ROUND(CR78*I78,0)</f>
        <v>0</v>
      </c>
      <c r="R78">
        <f>ROUND(CS78*I78,0)</f>
        <v>0</v>
      </c>
      <c r="S78">
        <f>ROUND(CT78*I78,0)</f>
        <v>0</v>
      </c>
      <c r="T78">
        <f>ROUND(CU78*I78,0)</f>
        <v>0</v>
      </c>
      <c r="U78">
        <f t="shared" si="50"/>
        <v>0</v>
      </c>
      <c r="V78">
        <f t="shared" si="51"/>
        <v>0</v>
      </c>
      <c r="W78">
        <f>ROUND(CX78*I78,0)</f>
        <v>0</v>
      </c>
      <c r="X78">
        <f>ROUND(CY78,0)</f>
        <v>0</v>
      </c>
      <c r="Y78">
        <f>ROUND(CZ78,0)</f>
        <v>0</v>
      </c>
      <c r="AA78">
        <v>-1</v>
      </c>
      <c r="AB78">
        <f t="shared" si="52"/>
        <v>4.12</v>
      </c>
      <c r="AC78">
        <f t="shared" si="53"/>
        <v>0</v>
      </c>
      <c r="AD78">
        <f t="shared" si="73"/>
        <v>0</v>
      </c>
      <c r="AE78">
        <f t="shared" si="74"/>
        <v>0</v>
      </c>
      <c r="AF78">
        <f t="shared" si="54"/>
        <v>4.12</v>
      </c>
      <c r="AG78">
        <f t="shared" si="55"/>
        <v>0</v>
      </c>
      <c r="AH78">
        <f t="shared" si="56"/>
        <v>0.32128000000000001</v>
      </c>
      <c r="AI78">
        <f t="shared" si="75"/>
        <v>0</v>
      </c>
      <c r="AJ78">
        <f t="shared" si="57"/>
        <v>0</v>
      </c>
      <c r="AK78">
        <v>4.0999999999999996</v>
      </c>
      <c r="AL78">
        <v>0</v>
      </c>
      <c r="AM78">
        <v>0</v>
      </c>
      <c r="AN78">
        <v>0</v>
      </c>
      <c r="AO78">
        <v>4.0999999999999996</v>
      </c>
      <c r="AP78">
        <v>0</v>
      </c>
      <c r="AQ78">
        <v>0.32</v>
      </c>
      <c r="AR78">
        <v>0</v>
      </c>
      <c r="AS78">
        <v>0</v>
      </c>
      <c r="AT78">
        <v>74</v>
      </c>
      <c r="AU78">
        <v>36</v>
      </c>
      <c r="AV78">
        <v>1</v>
      </c>
      <c r="AW78">
        <v>1</v>
      </c>
      <c r="AZ78">
        <v>1</v>
      </c>
      <c r="BA78">
        <v>50.93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123</v>
      </c>
      <c r="BM78">
        <v>200001</v>
      </c>
      <c r="BN78">
        <v>0</v>
      </c>
      <c r="BO78" t="s">
        <v>3</v>
      </c>
      <c r="BP78">
        <v>0</v>
      </c>
      <c r="BQ78">
        <v>4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74</v>
      </c>
      <c r="CA78">
        <v>36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209</v>
      </c>
      <c r="CO78">
        <v>0</v>
      </c>
      <c r="CP78">
        <f t="shared" si="58"/>
        <v>0</v>
      </c>
      <c r="CQ78">
        <f t="shared" si="59"/>
        <v>0</v>
      </c>
      <c r="CR78">
        <f t="shared" si="76"/>
        <v>0</v>
      </c>
      <c r="CS78">
        <f t="shared" si="60"/>
        <v>0</v>
      </c>
      <c r="CT78">
        <f t="shared" si="61"/>
        <v>209.83160000000001</v>
      </c>
      <c r="CU78">
        <f t="shared" si="62"/>
        <v>0</v>
      </c>
      <c r="CV78">
        <f t="shared" si="63"/>
        <v>0.32128000000000001</v>
      </c>
      <c r="CW78">
        <f t="shared" si="64"/>
        <v>0</v>
      </c>
      <c r="CX78">
        <f t="shared" si="65"/>
        <v>0</v>
      </c>
      <c r="CY78">
        <f t="shared" si="66"/>
        <v>0</v>
      </c>
      <c r="CZ78">
        <f t="shared" si="67"/>
        <v>0</v>
      </c>
      <c r="DC78" t="s">
        <v>3</v>
      </c>
      <c r="DD78" t="s">
        <v>3</v>
      </c>
      <c r="DE78" t="s">
        <v>28</v>
      </c>
      <c r="DF78" t="s">
        <v>28</v>
      </c>
      <c r="DG78" t="s">
        <v>28</v>
      </c>
      <c r="DH78" t="s">
        <v>3</v>
      </c>
      <c r="DI78" t="s">
        <v>28</v>
      </c>
      <c r="DJ78" t="s">
        <v>28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122</v>
      </c>
      <c r="DW78" t="s">
        <v>122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56793215</v>
      </c>
      <c r="EF78">
        <v>4</v>
      </c>
      <c r="EG78" t="s">
        <v>29</v>
      </c>
      <c r="EH78">
        <v>83</v>
      </c>
      <c r="EI78" t="s">
        <v>29</v>
      </c>
      <c r="EJ78">
        <v>4</v>
      </c>
      <c r="EK78">
        <v>200001</v>
      </c>
      <c r="EL78" t="s">
        <v>30</v>
      </c>
      <c r="EM78" t="s">
        <v>31</v>
      </c>
      <c r="EO78" t="s">
        <v>32</v>
      </c>
      <c r="EQ78">
        <v>132096</v>
      </c>
      <c r="ER78">
        <v>4.0999999999999996</v>
      </c>
      <c r="ES78">
        <v>0</v>
      </c>
      <c r="ET78">
        <v>0</v>
      </c>
      <c r="EU78">
        <v>0</v>
      </c>
      <c r="EV78">
        <v>4.0999999999999996</v>
      </c>
      <c r="EW78">
        <v>0.32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74</v>
      </c>
      <c r="FY78">
        <v>36</v>
      </c>
      <c r="GA78" t="s">
        <v>3</v>
      </c>
      <c r="GD78">
        <v>1</v>
      </c>
      <c r="GF78">
        <v>-6332525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ROUND(IF(AND(BH78=3,BI78=3,FS78&lt;&gt;0),P78,0),0)</f>
        <v>0</v>
      </c>
      <c r="GM78">
        <f>ROUND(O78+X78+Y78,0)+GX78</f>
        <v>0</v>
      </c>
      <c r="GN78">
        <f t="shared" si="68"/>
        <v>0</v>
      </c>
      <c r="GO78">
        <f t="shared" si="69"/>
        <v>0</v>
      </c>
      <c r="GP78">
        <f t="shared" si="70"/>
        <v>0</v>
      </c>
      <c r="GR78">
        <v>0</v>
      </c>
      <c r="GS78">
        <v>3</v>
      </c>
      <c r="GT78">
        <v>0</v>
      </c>
      <c r="GU78" t="s">
        <v>3</v>
      </c>
      <c r="GV78">
        <f t="shared" si="71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72"/>
        <v>0</v>
      </c>
      <c r="HE78" t="s">
        <v>3</v>
      </c>
      <c r="HF78" t="s">
        <v>3</v>
      </c>
      <c r="HM78" t="s">
        <v>3</v>
      </c>
      <c r="HN78" t="s">
        <v>33</v>
      </c>
      <c r="HO78" t="s">
        <v>34</v>
      </c>
      <c r="HP78" t="s">
        <v>29</v>
      </c>
      <c r="HQ78" t="s">
        <v>29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ROW(SmtRes!A34)</f>
        <v>34</v>
      </c>
      <c r="D79" s="2">
        <f>ROW(EtalonRes!A34)</f>
        <v>34</v>
      </c>
      <c r="E79" s="2" t="s">
        <v>3</v>
      </c>
      <c r="F79" s="2" t="s">
        <v>124</v>
      </c>
      <c r="G79" s="2" t="s">
        <v>125</v>
      </c>
      <c r="H79" s="2" t="s">
        <v>126</v>
      </c>
      <c r="I79" s="2">
        <f>ROUND(ROUND(6,4)*0,7)</f>
        <v>0</v>
      </c>
      <c r="J79" s="2">
        <v>0</v>
      </c>
      <c r="K79" s="2">
        <f>ROUND(ROUND(6,4)*0,7)</f>
        <v>0</v>
      </c>
      <c r="L79" s="2"/>
      <c r="M79" s="2"/>
      <c r="N79" s="2"/>
      <c r="O79" s="2">
        <f>ROUND(CP79,2)</f>
        <v>0</v>
      </c>
      <c r="P79" s="2">
        <f>ROUND(CQ79*I79,2)</f>
        <v>0</v>
      </c>
      <c r="Q79" s="2">
        <f>ROUND(CR79*I79,2)</f>
        <v>0</v>
      </c>
      <c r="R79" s="2">
        <f>ROUND(CS79*I79,2)</f>
        <v>0</v>
      </c>
      <c r="S79" s="2">
        <f>ROUND(CT79*I79,2)</f>
        <v>0</v>
      </c>
      <c r="T79" s="2">
        <f>ROUND(CU79*I79,2)</f>
        <v>0</v>
      </c>
      <c r="U79" s="2">
        <f t="shared" si="50"/>
        <v>0</v>
      </c>
      <c r="V79" s="2">
        <f t="shared" si="51"/>
        <v>0</v>
      </c>
      <c r="W79" s="2">
        <f>ROUND(CX79*I79,2)</f>
        <v>0</v>
      </c>
      <c r="X79" s="2">
        <f>ROUND(CY79,2)</f>
        <v>0</v>
      </c>
      <c r="Y79" s="2">
        <f>ROUND(CZ79,2)</f>
        <v>0</v>
      </c>
      <c r="Z79" s="2"/>
      <c r="AA79" s="2">
        <v>-1</v>
      </c>
      <c r="AB79" s="2">
        <f t="shared" si="52"/>
        <v>83.31</v>
      </c>
      <c r="AC79" s="2">
        <f t="shared" si="53"/>
        <v>0</v>
      </c>
      <c r="AD79" s="2">
        <f t="shared" si="73"/>
        <v>0</v>
      </c>
      <c r="AE79" s="2">
        <f t="shared" si="74"/>
        <v>0</v>
      </c>
      <c r="AF79" s="2">
        <f t="shared" si="54"/>
        <v>83.31</v>
      </c>
      <c r="AG79" s="2">
        <f t="shared" si="55"/>
        <v>0</v>
      </c>
      <c r="AH79" s="2">
        <f t="shared" si="56"/>
        <v>6.5059200000000006</v>
      </c>
      <c r="AI79" s="2">
        <f t="shared" si="75"/>
        <v>0</v>
      </c>
      <c r="AJ79" s="2">
        <f t="shared" si="57"/>
        <v>0</v>
      </c>
      <c r="AK79" s="2">
        <v>82.98</v>
      </c>
      <c r="AL79" s="2">
        <v>0</v>
      </c>
      <c r="AM79" s="2">
        <v>0</v>
      </c>
      <c r="AN79" s="2">
        <v>0</v>
      </c>
      <c r="AO79" s="2">
        <v>82.98</v>
      </c>
      <c r="AP79" s="2">
        <v>0</v>
      </c>
      <c r="AQ79" s="2">
        <v>6.48</v>
      </c>
      <c r="AR79" s="2">
        <v>0</v>
      </c>
      <c r="AS79" s="2">
        <v>0</v>
      </c>
      <c r="AT79" s="2">
        <v>74</v>
      </c>
      <c r="AU79" s="2">
        <v>36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4</v>
      </c>
      <c r="BJ79" s="2" t="s">
        <v>127</v>
      </c>
      <c r="BK79" s="2"/>
      <c r="BL79" s="2"/>
      <c r="BM79" s="2">
        <v>200001</v>
      </c>
      <c r="BN79" s="2">
        <v>0</v>
      </c>
      <c r="BO79" s="2" t="s">
        <v>3</v>
      </c>
      <c r="BP79" s="2">
        <v>0</v>
      </c>
      <c r="BQ79" s="2">
        <v>4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74</v>
      </c>
      <c r="CA79" s="2">
        <v>36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209</v>
      </c>
      <c r="CO79" s="2">
        <v>0</v>
      </c>
      <c r="CP79" s="2">
        <f t="shared" si="58"/>
        <v>0</v>
      </c>
      <c r="CQ79" s="2">
        <f t="shared" si="59"/>
        <v>0</v>
      </c>
      <c r="CR79" s="2">
        <f t="shared" si="76"/>
        <v>0</v>
      </c>
      <c r="CS79" s="2">
        <f t="shared" si="60"/>
        <v>0</v>
      </c>
      <c r="CT79" s="2">
        <f t="shared" si="61"/>
        <v>83.31</v>
      </c>
      <c r="CU79" s="2">
        <f t="shared" si="62"/>
        <v>0</v>
      </c>
      <c r="CV79" s="2">
        <f t="shared" si="63"/>
        <v>6.5059200000000006</v>
      </c>
      <c r="CW79" s="2">
        <f t="shared" si="64"/>
        <v>0</v>
      </c>
      <c r="CX79" s="2">
        <f t="shared" si="65"/>
        <v>0</v>
      </c>
      <c r="CY79" s="2">
        <f t="shared" si="66"/>
        <v>0</v>
      </c>
      <c r="CZ79" s="2">
        <f t="shared" si="67"/>
        <v>0</v>
      </c>
      <c r="DA79" s="2"/>
      <c r="DB79" s="2"/>
      <c r="DC79" s="2" t="s">
        <v>3</v>
      </c>
      <c r="DD79" s="2" t="s">
        <v>3</v>
      </c>
      <c r="DE79" s="2" t="s">
        <v>28</v>
      </c>
      <c r="DF79" s="2" t="s">
        <v>28</v>
      </c>
      <c r="DG79" s="2" t="s">
        <v>28</v>
      </c>
      <c r="DH79" s="2" t="s">
        <v>3</v>
      </c>
      <c r="DI79" s="2" t="s">
        <v>28</v>
      </c>
      <c r="DJ79" s="2" t="s">
        <v>28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126</v>
      </c>
      <c r="DW79" s="2" t="s">
        <v>126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56793215</v>
      </c>
      <c r="EF79" s="2">
        <v>4</v>
      </c>
      <c r="EG79" s="2" t="s">
        <v>29</v>
      </c>
      <c r="EH79" s="2">
        <v>83</v>
      </c>
      <c r="EI79" s="2" t="s">
        <v>29</v>
      </c>
      <c r="EJ79" s="2">
        <v>4</v>
      </c>
      <c r="EK79" s="2">
        <v>200001</v>
      </c>
      <c r="EL79" s="2" t="s">
        <v>30</v>
      </c>
      <c r="EM79" s="2" t="s">
        <v>31</v>
      </c>
      <c r="EN79" s="2"/>
      <c r="EO79" s="2" t="s">
        <v>32</v>
      </c>
      <c r="EP79" s="2"/>
      <c r="EQ79" s="2">
        <v>132096</v>
      </c>
      <c r="ER79" s="2">
        <v>82.98</v>
      </c>
      <c r="ES79" s="2">
        <v>0</v>
      </c>
      <c r="ET79" s="2">
        <v>0</v>
      </c>
      <c r="EU79" s="2">
        <v>0</v>
      </c>
      <c r="EV79" s="2">
        <v>82.98</v>
      </c>
      <c r="EW79" s="2">
        <v>6.48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74</v>
      </c>
      <c r="FY79" s="2">
        <v>36</v>
      </c>
      <c r="FZ79" s="2"/>
      <c r="GA79" s="2" t="s">
        <v>3</v>
      </c>
      <c r="GB79" s="2"/>
      <c r="GC79" s="2"/>
      <c r="GD79" s="2">
        <v>1</v>
      </c>
      <c r="GE79" s="2"/>
      <c r="GF79" s="2">
        <v>-35482083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0</v>
      </c>
      <c r="GN79" s="2">
        <f t="shared" si="68"/>
        <v>0</v>
      </c>
      <c r="GO79" s="2">
        <f t="shared" si="69"/>
        <v>0</v>
      </c>
      <c r="GP79" s="2">
        <f t="shared" si="70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71"/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si="72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33</v>
      </c>
      <c r="HO79" s="2" t="s">
        <v>34</v>
      </c>
      <c r="HP79" s="2" t="s">
        <v>29</v>
      </c>
      <c r="HQ79" s="2" t="s">
        <v>29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ROW(SmtRes!A36)</f>
        <v>36</v>
      </c>
      <c r="D80">
        <f>ROW(EtalonRes!A36)</f>
        <v>36</v>
      </c>
      <c r="E80" t="s">
        <v>3</v>
      </c>
      <c r="F80" t="s">
        <v>124</v>
      </c>
      <c r="G80" t="s">
        <v>125</v>
      </c>
      <c r="H80" t="s">
        <v>126</v>
      </c>
      <c r="I80">
        <f>ROUND(ROUND(6,4)*0,7)</f>
        <v>0</v>
      </c>
      <c r="J80">
        <v>0</v>
      </c>
      <c r="K80">
        <f>ROUND(ROUND(6,4)*0,7)</f>
        <v>0</v>
      </c>
      <c r="O80">
        <f>ROUND(CP80,0)</f>
        <v>0</v>
      </c>
      <c r="P80">
        <f>ROUND(CQ80*I80,0)</f>
        <v>0</v>
      </c>
      <c r="Q80">
        <f>ROUND(CR80*I80,0)</f>
        <v>0</v>
      </c>
      <c r="R80">
        <f>ROUND(CS80*I80,0)</f>
        <v>0</v>
      </c>
      <c r="S80">
        <f>ROUND(CT80*I80,0)</f>
        <v>0</v>
      </c>
      <c r="T80">
        <f>ROUND(CU80*I80,0)</f>
        <v>0</v>
      </c>
      <c r="U80">
        <f t="shared" si="50"/>
        <v>0</v>
      </c>
      <c r="V80">
        <f t="shared" si="51"/>
        <v>0</v>
      </c>
      <c r="W80">
        <f>ROUND(CX80*I80,0)</f>
        <v>0</v>
      </c>
      <c r="X80">
        <f>ROUND(CY80,0)</f>
        <v>0</v>
      </c>
      <c r="Y80">
        <f>ROUND(CZ80,0)</f>
        <v>0</v>
      </c>
      <c r="AA80">
        <v>-1</v>
      </c>
      <c r="AB80">
        <f t="shared" si="52"/>
        <v>83.31</v>
      </c>
      <c r="AC80">
        <f t="shared" si="53"/>
        <v>0</v>
      </c>
      <c r="AD80">
        <f t="shared" si="73"/>
        <v>0</v>
      </c>
      <c r="AE80">
        <f t="shared" si="74"/>
        <v>0</v>
      </c>
      <c r="AF80">
        <f t="shared" si="54"/>
        <v>83.31</v>
      </c>
      <c r="AG80">
        <f t="shared" si="55"/>
        <v>0</v>
      </c>
      <c r="AH80">
        <f t="shared" si="56"/>
        <v>6.5059200000000006</v>
      </c>
      <c r="AI80">
        <f t="shared" si="75"/>
        <v>0</v>
      </c>
      <c r="AJ80">
        <f t="shared" si="57"/>
        <v>0</v>
      </c>
      <c r="AK80">
        <v>82.98</v>
      </c>
      <c r="AL80">
        <v>0</v>
      </c>
      <c r="AM80">
        <v>0</v>
      </c>
      <c r="AN80">
        <v>0</v>
      </c>
      <c r="AO80">
        <v>82.98</v>
      </c>
      <c r="AP80">
        <v>0</v>
      </c>
      <c r="AQ80">
        <v>6.48</v>
      </c>
      <c r="AR80">
        <v>0</v>
      </c>
      <c r="AS80">
        <v>0</v>
      </c>
      <c r="AT80">
        <v>74</v>
      </c>
      <c r="AU80">
        <v>36</v>
      </c>
      <c r="AV80">
        <v>1</v>
      </c>
      <c r="AW80">
        <v>1</v>
      </c>
      <c r="AZ80">
        <v>1</v>
      </c>
      <c r="BA80">
        <v>50.93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127</v>
      </c>
      <c r="BM80">
        <v>200001</v>
      </c>
      <c r="BN80">
        <v>0</v>
      </c>
      <c r="BO80" t="s">
        <v>3</v>
      </c>
      <c r="BP80">
        <v>0</v>
      </c>
      <c r="BQ80">
        <v>4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74</v>
      </c>
      <c r="CA80">
        <v>36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209</v>
      </c>
      <c r="CO80">
        <v>0</v>
      </c>
      <c r="CP80">
        <f t="shared" si="58"/>
        <v>0</v>
      </c>
      <c r="CQ80">
        <f t="shared" si="59"/>
        <v>0</v>
      </c>
      <c r="CR80">
        <f t="shared" si="76"/>
        <v>0</v>
      </c>
      <c r="CS80">
        <f t="shared" si="60"/>
        <v>0</v>
      </c>
      <c r="CT80">
        <f t="shared" si="61"/>
        <v>4242.9782999999998</v>
      </c>
      <c r="CU80">
        <f t="shared" si="62"/>
        <v>0</v>
      </c>
      <c r="CV80">
        <f t="shared" si="63"/>
        <v>6.5059200000000006</v>
      </c>
      <c r="CW80">
        <f t="shared" si="64"/>
        <v>0</v>
      </c>
      <c r="CX80">
        <f t="shared" si="65"/>
        <v>0</v>
      </c>
      <c r="CY80">
        <f t="shared" si="66"/>
        <v>0</v>
      </c>
      <c r="CZ80">
        <f t="shared" si="67"/>
        <v>0</v>
      </c>
      <c r="DC80" t="s">
        <v>3</v>
      </c>
      <c r="DD80" t="s">
        <v>3</v>
      </c>
      <c r="DE80" t="s">
        <v>28</v>
      </c>
      <c r="DF80" t="s">
        <v>28</v>
      </c>
      <c r="DG80" t="s">
        <v>28</v>
      </c>
      <c r="DH80" t="s">
        <v>3</v>
      </c>
      <c r="DI80" t="s">
        <v>28</v>
      </c>
      <c r="DJ80" t="s">
        <v>28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126</v>
      </c>
      <c r="DW80" t="s">
        <v>126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56793215</v>
      </c>
      <c r="EF80">
        <v>4</v>
      </c>
      <c r="EG80" t="s">
        <v>29</v>
      </c>
      <c r="EH80">
        <v>83</v>
      </c>
      <c r="EI80" t="s">
        <v>29</v>
      </c>
      <c r="EJ80">
        <v>4</v>
      </c>
      <c r="EK80">
        <v>200001</v>
      </c>
      <c r="EL80" t="s">
        <v>30</v>
      </c>
      <c r="EM80" t="s">
        <v>31</v>
      </c>
      <c r="EO80" t="s">
        <v>32</v>
      </c>
      <c r="EQ80">
        <v>132096</v>
      </c>
      <c r="ER80">
        <v>82.98</v>
      </c>
      <c r="ES80">
        <v>0</v>
      </c>
      <c r="ET80">
        <v>0</v>
      </c>
      <c r="EU80">
        <v>0</v>
      </c>
      <c r="EV80">
        <v>82.98</v>
      </c>
      <c r="EW80">
        <v>6.48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74</v>
      </c>
      <c r="FY80">
        <v>36</v>
      </c>
      <c r="GA80" t="s">
        <v>3</v>
      </c>
      <c r="GD80">
        <v>1</v>
      </c>
      <c r="GF80">
        <v>-35482083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0</v>
      </c>
      <c r="GN80">
        <f t="shared" si="68"/>
        <v>0</v>
      </c>
      <c r="GO80">
        <f t="shared" si="69"/>
        <v>0</v>
      </c>
      <c r="GP80">
        <f t="shared" si="70"/>
        <v>0</v>
      </c>
      <c r="GR80">
        <v>0</v>
      </c>
      <c r="GS80">
        <v>3</v>
      </c>
      <c r="GT80">
        <v>0</v>
      </c>
      <c r="GU80" t="s">
        <v>3</v>
      </c>
      <c r="GV80">
        <f t="shared" si="71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72"/>
        <v>0</v>
      </c>
      <c r="HE80" t="s">
        <v>3</v>
      </c>
      <c r="HF80" t="s">
        <v>3</v>
      </c>
      <c r="HM80" t="s">
        <v>3</v>
      </c>
      <c r="HN80" t="s">
        <v>33</v>
      </c>
      <c r="HO80" t="s">
        <v>34</v>
      </c>
      <c r="HP80" t="s">
        <v>29</v>
      </c>
      <c r="HQ80" t="s">
        <v>29</v>
      </c>
      <c r="HS80">
        <v>0</v>
      </c>
      <c r="IK80">
        <v>0</v>
      </c>
    </row>
    <row r="82" spans="1:206" x14ac:dyDescent="0.2">
      <c r="A82" s="3">
        <v>51</v>
      </c>
      <c r="B82" s="3">
        <f>B65</f>
        <v>1</v>
      </c>
      <c r="C82" s="3">
        <f>A65</f>
        <v>4</v>
      </c>
      <c r="D82" s="3">
        <f>ROW(A65)</f>
        <v>65</v>
      </c>
      <c r="E82" s="3"/>
      <c r="F82" s="3" t="str">
        <f>IF(F65&lt;&gt;"",F65,"")</f>
        <v>2</v>
      </c>
      <c r="G82" s="3" t="str">
        <f>IF(G65&lt;&gt;"",G65,"")</f>
        <v>Заземление колодцев и экранов кабеля  14-М1Т,14-М3Т,14М53,1-М7Т,3М9Т/ заземлитель-4шт.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77">ROUND(AB82,0)</f>
        <v>152</v>
      </c>
      <c r="P82" s="3">
        <f t="shared" si="77"/>
        <v>0</v>
      </c>
      <c r="Q82" s="3">
        <f t="shared" si="77"/>
        <v>0</v>
      </c>
      <c r="R82" s="3">
        <f t="shared" si="77"/>
        <v>0</v>
      </c>
      <c r="S82" s="3">
        <f t="shared" si="77"/>
        <v>152</v>
      </c>
      <c r="T82" s="3">
        <f t="shared" si="77"/>
        <v>0</v>
      </c>
      <c r="U82" s="3">
        <f>AH82</f>
        <v>11.880934399999999</v>
      </c>
      <c r="V82" s="3">
        <f>AI82</f>
        <v>0</v>
      </c>
      <c r="W82" s="3">
        <f>ROUND(AJ82,0)</f>
        <v>0</v>
      </c>
      <c r="X82" s="3">
        <f>ROUND(AK82,0)</f>
        <v>113</v>
      </c>
      <c r="Y82" s="3">
        <f>ROUND(AL82,0)</f>
        <v>55</v>
      </c>
      <c r="Z82" s="3"/>
      <c r="AA82" s="3"/>
      <c r="AB82" s="3">
        <f>ROUND(SUMIF(AA69:AA80,"=64884225",O69:O80),0)</f>
        <v>152</v>
      </c>
      <c r="AC82" s="3">
        <f>ROUND(SUMIF(AA69:AA80,"=64884225",P69:P80),0)</f>
        <v>0</v>
      </c>
      <c r="AD82" s="3">
        <f>ROUND(SUMIF(AA69:AA80,"=64884225",Q69:Q80),0)</f>
        <v>0</v>
      </c>
      <c r="AE82" s="3">
        <f>ROUND(SUMIF(AA69:AA80,"=64884225",R69:R80),0)</f>
        <v>0</v>
      </c>
      <c r="AF82" s="3">
        <f>ROUND(SUMIF(AA69:AA80,"=64884225",S69:S80),0)</f>
        <v>152</v>
      </c>
      <c r="AG82" s="3">
        <f>ROUND(SUMIF(AA69:AA80,"=64884225",T69:T80),0)</f>
        <v>0</v>
      </c>
      <c r="AH82" s="3">
        <f>SUMIF(AA69:AA80,"=64884225",U69:U80)</f>
        <v>11.880934399999999</v>
      </c>
      <c r="AI82" s="3">
        <f>SUMIF(AA69:AA80,"=64884225",V69:V80)</f>
        <v>0</v>
      </c>
      <c r="AJ82" s="3">
        <f>ROUND(SUMIF(AA69:AA80,"=64884225",W69:W80),0)</f>
        <v>0</v>
      </c>
      <c r="AK82" s="3">
        <f>ROUND(SUMIF(AA69:AA80,"=64884225",X69:X80),0)</f>
        <v>113</v>
      </c>
      <c r="AL82" s="3">
        <f>ROUND(SUMIF(AA69:AA80,"=64884225",Y69:Y80),0)</f>
        <v>55</v>
      </c>
      <c r="AM82" s="3"/>
      <c r="AN82" s="3"/>
      <c r="AO82" s="3">
        <f t="shared" ref="AO82:BD82" si="78">ROUND(BX82,0)</f>
        <v>0</v>
      </c>
      <c r="AP82" s="3">
        <f t="shared" si="78"/>
        <v>0</v>
      </c>
      <c r="AQ82" s="3">
        <f t="shared" si="78"/>
        <v>0</v>
      </c>
      <c r="AR82" s="3">
        <f t="shared" si="78"/>
        <v>319</v>
      </c>
      <c r="AS82" s="3">
        <f t="shared" si="78"/>
        <v>0</v>
      </c>
      <c r="AT82" s="3">
        <f t="shared" si="78"/>
        <v>0</v>
      </c>
      <c r="AU82" s="3">
        <f t="shared" si="78"/>
        <v>319</v>
      </c>
      <c r="AV82" s="3">
        <f t="shared" si="78"/>
        <v>0</v>
      </c>
      <c r="AW82" s="3">
        <f t="shared" si="78"/>
        <v>0</v>
      </c>
      <c r="AX82" s="3">
        <f t="shared" si="78"/>
        <v>0</v>
      </c>
      <c r="AY82" s="3">
        <f t="shared" si="78"/>
        <v>0</v>
      </c>
      <c r="AZ82" s="3">
        <f t="shared" si="78"/>
        <v>0</v>
      </c>
      <c r="BA82" s="3">
        <f t="shared" si="78"/>
        <v>0</v>
      </c>
      <c r="BB82" s="3">
        <f t="shared" si="78"/>
        <v>0</v>
      </c>
      <c r="BC82" s="3">
        <f t="shared" si="78"/>
        <v>0</v>
      </c>
      <c r="BD82" s="3">
        <f t="shared" si="78"/>
        <v>0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ROUND(SUMIF(AA69:AA80,"=64884225",FQ69:FQ80),0)</f>
        <v>0</v>
      </c>
      <c r="BY82" s="3">
        <f>ROUND(SUMIF(AA69:AA80,"=64884225",FR69:FR80),0)</f>
        <v>0</v>
      </c>
      <c r="BZ82" s="3">
        <f>ROUND(SUMIF(AA69:AA80,"=64884225",GL69:GL80),0)</f>
        <v>0</v>
      </c>
      <c r="CA82" s="3">
        <f>ROUND(SUMIF(AA69:AA80,"=64884225",GM69:GM80),0)</f>
        <v>319</v>
      </c>
      <c r="CB82" s="3">
        <f>ROUND(SUMIF(AA69:AA80,"=64884225",GN69:GN80),0)</f>
        <v>0</v>
      </c>
      <c r="CC82" s="3">
        <f>ROUND(SUMIF(AA69:AA80,"=64884225",GO69:GO80),0)</f>
        <v>0</v>
      </c>
      <c r="CD82" s="3">
        <f>ROUND(SUMIF(AA69:AA80,"=64884225",GP69:GP80),0)</f>
        <v>319</v>
      </c>
      <c r="CE82" s="3">
        <f>AC82-BX82</f>
        <v>0</v>
      </c>
      <c r="CF82" s="3">
        <f>AC82-BY82</f>
        <v>0</v>
      </c>
      <c r="CG82" s="3">
        <f>BX82-BZ82</f>
        <v>0</v>
      </c>
      <c r="CH82" s="3">
        <f>AC82-BX82-BY82+BZ82</f>
        <v>0</v>
      </c>
      <c r="CI82" s="3">
        <f>BY82-BZ82</f>
        <v>0</v>
      </c>
      <c r="CJ82" s="3">
        <f>ROUND(SUMIF(AA69:AA80,"=64884225",GX69:GX80),0)</f>
        <v>0</v>
      </c>
      <c r="CK82" s="3">
        <f>ROUND(SUMIF(AA69:AA80,"=64884225",GY69:GY80),0)</f>
        <v>0</v>
      </c>
      <c r="CL82" s="3">
        <f>ROUND(SUMIF(AA69:AA80,"=64884225",GZ69:GZ80),0)</f>
        <v>0</v>
      </c>
      <c r="CM82" s="3">
        <f>ROUND(SUMIF(AA69:AA80,"=64884225",HD69:HD80),0)</f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>
        <f t="shared" ref="DG82:DL82" si="79">ROUND(DT82,0)</f>
        <v>7747</v>
      </c>
      <c r="DH82" s="4">
        <f t="shared" si="79"/>
        <v>0</v>
      </c>
      <c r="DI82" s="4">
        <f t="shared" si="79"/>
        <v>0</v>
      </c>
      <c r="DJ82" s="4">
        <f t="shared" si="79"/>
        <v>0</v>
      </c>
      <c r="DK82" s="4">
        <f t="shared" si="79"/>
        <v>7747</v>
      </c>
      <c r="DL82" s="4">
        <f t="shared" si="79"/>
        <v>0</v>
      </c>
      <c r="DM82" s="4">
        <f>DZ82</f>
        <v>11.880934399999999</v>
      </c>
      <c r="DN82" s="4">
        <f>EA82</f>
        <v>0</v>
      </c>
      <c r="DO82" s="4">
        <f>ROUND(EB82,0)</f>
        <v>0</v>
      </c>
      <c r="DP82" s="4">
        <f>ROUND(EC82,0)</f>
        <v>5733</v>
      </c>
      <c r="DQ82" s="4">
        <f>ROUND(ED82,0)</f>
        <v>2789</v>
      </c>
      <c r="DR82" s="4"/>
      <c r="DS82" s="4"/>
      <c r="DT82" s="4">
        <f>ROUND(SUMIF(AA69:AA80,"=64884222",O69:O80),0)</f>
        <v>7747</v>
      </c>
      <c r="DU82" s="4">
        <f>ROUND(SUMIF(AA69:AA80,"=64884222",P69:P80),0)</f>
        <v>0</v>
      </c>
      <c r="DV82" s="4">
        <f>ROUND(SUMIF(AA69:AA80,"=64884222",Q69:Q80),0)</f>
        <v>0</v>
      </c>
      <c r="DW82" s="4">
        <f>ROUND(SUMIF(AA69:AA80,"=64884222",R69:R80),0)</f>
        <v>0</v>
      </c>
      <c r="DX82" s="4">
        <f>ROUND(SUMIF(AA69:AA80,"=64884222",S69:S80),0)</f>
        <v>7747</v>
      </c>
      <c r="DY82" s="4">
        <f>ROUND(SUMIF(AA69:AA80,"=64884222",T69:T80),0)</f>
        <v>0</v>
      </c>
      <c r="DZ82" s="4">
        <f>SUMIF(AA69:AA80,"=64884222",U69:U80)</f>
        <v>11.880934399999999</v>
      </c>
      <c r="EA82" s="4">
        <f>SUMIF(AA69:AA80,"=64884222",V69:V80)</f>
        <v>0</v>
      </c>
      <c r="EB82" s="4">
        <f>ROUND(SUMIF(AA69:AA80,"=64884222",W69:W80),0)</f>
        <v>0</v>
      </c>
      <c r="EC82" s="4">
        <f>ROUND(SUMIF(AA69:AA80,"=64884222",X69:X80),0)</f>
        <v>5733</v>
      </c>
      <c r="ED82" s="4">
        <f>ROUND(SUMIF(AA69:AA80,"=64884222",Y69:Y80),0)</f>
        <v>2789</v>
      </c>
      <c r="EE82" s="4"/>
      <c r="EF82" s="4"/>
      <c r="EG82" s="4">
        <f t="shared" ref="EG82:EV82" si="80">ROUND(FP82,0)</f>
        <v>0</v>
      </c>
      <c r="EH82" s="4">
        <f t="shared" si="80"/>
        <v>0</v>
      </c>
      <c r="EI82" s="4">
        <f t="shared" si="80"/>
        <v>0</v>
      </c>
      <c r="EJ82" s="4">
        <f t="shared" si="80"/>
        <v>16269</v>
      </c>
      <c r="EK82" s="4">
        <f t="shared" si="80"/>
        <v>0</v>
      </c>
      <c r="EL82" s="4">
        <f t="shared" si="80"/>
        <v>0</v>
      </c>
      <c r="EM82" s="4">
        <f t="shared" si="80"/>
        <v>16269</v>
      </c>
      <c r="EN82" s="4">
        <f t="shared" si="80"/>
        <v>0</v>
      </c>
      <c r="EO82" s="4">
        <f t="shared" si="80"/>
        <v>0</v>
      </c>
      <c r="EP82" s="4">
        <f t="shared" si="80"/>
        <v>0</v>
      </c>
      <c r="EQ82" s="4">
        <f t="shared" si="80"/>
        <v>0</v>
      </c>
      <c r="ER82" s="4">
        <f t="shared" si="80"/>
        <v>0</v>
      </c>
      <c r="ES82" s="4">
        <f t="shared" si="80"/>
        <v>0</v>
      </c>
      <c r="ET82" s="4">
        <f t="shared" si="80"/>
        <v>0</v>
      </c>
      <c r="EU82" s="4">
        <f t="shared" si="80"/>
        <v>0</v>
      </c>
      <c r="EV82" s="4">
        <f t="shared" si="80"/>
        <v>0</v>
      </c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>
        <f>ROUND(SUMIF(AA69:AA80,"=64884222",FQ69:FQ80),0)</f>
        <v>0</v>
      </c>
      <c r="FQ82" s="4">
        <f>ROUND(SUMIF(AA69:AA80,"=64884222",FR69:FR80),0)</f>
        <v>0</v>
      </c>
      <c r="FR82" s="4">
        <f>ROUND(SUMIF(AA69:AA80,"=64884222",GL69:GL80),0)</f>
        <v>0</v>
      </c>
      <c r="FS82" s="4">
        <f>ROUND(SUMIF(AA69:AA80,"=64884222",GM69:GM80),0)</f>
        <v>16269</v>
      </c>
      <c r="FT82" s="4">
        <f>ROUND(SUMIF(AA69:AA80,"=64884222",GN69:GN80),0)</f>
        <v>0</v>
      </c>
      <c r="FU82" s="4">
        <f>ROUND(SUMIF(AA69:AA80,"=64884222",GO69:GO80),0)</f>
        <v>0</v>
      </c>
      <c r="FV82" s="4">
        <f>ROUND(SUMIF(AA69:AA80,"=64884222",GP69:GP80),0)</f>
        <v>16269</v>
      </c>
      <c r="FW82" s="4">
        <f>DU82-FP82</f>
        <v>0</v>
      </c>
      <c r="FX82" s="4">
        <f>DU82-FQ82</f>
        <v>0</v>
      </c>
      <c r="FY82" s="4">
        <f>FP82-FR82</f>
        <v>0</v>
      </c>
      <c r="FZ82" s="4">
        <f>DU82-FP82-FQ82+FR82</f>
        <v>0</v>
      </c>
      <c r="GA82" s="4">
        <f>FQ82-FR82</f>
        <v>0</v>
      </c>
      <c r="GB82" s="4">
        <f>ROUND(SUMIF(AA69:AA80,"=64884222",GX69:GX80),0)</f>
        <v>0</v>
      </c>
      <c r="GC82" s="4">
        <f>ROUND(SUMIF(AA69:AA80,"=64884222",GY69:GY80),0)</f>
        <v>0</v>
      </c>
      <c r="GD82" s="4">
        <f>ROUND(SUMIF(AA69:AA80,"=64884222",GZ69:GZ80),0)</f>
        <v>0</v>
      </c>
      <c r="GE82" s="4">
        <f>ROUND(SUMIF(AA69:AA80,"=64884222",HD69:HD80),0)</f>
        <v>0</v>
      </c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152</v>
      </c>
      <c r="G84" s="5" t="s">
        <v>48</v>
      </c>
      <c r="H84" s="5" t="s">
        <v>49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0</v>
      </c>
      <c r="P84" s="5">
        <f>ROUND(Source!DG82,O84)</f>
        <v>7747</v>
      </c>
      <c r="Q84" s="5"/>
      <c r="R84" s="5"/>
      <c r="S84" s="5"/>
      <c r="T84" s="5"/>
      <c r="U84" s="5"/>
      <c r="V84" s="5"/>
      <c r="W84" s="5">
        <v>152.1</v>
      </c>
      <c r="X84" s="5">
        <v>1</v>
      </c>
      <c r="Y84" s="5">
        <v>152.1</v>
      </c>
      <c r="Z84" s="5">
        <v>7747</v>
      </c>
      <c r="AA84" s="5">
        <v>1</v>
      </c>
      <c r="AB84" s="5">
        <v>7747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0</v>
      </c>
      <c r="G85" s="5" t="s">
        <v>50</v>
      </c>
      <c r="H85" s="5" t="s">
        <v>51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0</v>
      </c>
      <c r="P85" s="5">
        <f>ROUND(Source!DH82,O85)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52</v>
      </c>
      <c r="H86" s="5" t="s">
        <v>53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0</v>
      </c>
      <c r="P86" s="5">
        <f>ROUND(Source!EG82,O86)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0</v>
      </c>
      <c r="G87" s="5" t="s">
        <v>54</v>
      </c>
      <c r="H87" s="5" t="s">
        <v>55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0</v>
      </c>
      <c r="P87" s="5">
        <f>ROUND(Source!EN82,O87)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0</v>
      </c>
      <c r="G88" s="5" t="s">
        <v>56</v>
      </c>
      <c r="H88" s="5" t="s">
        <v>57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0</v>
      </c>
      <c r="P88" s="5">
        <f>ROUND(Source!EO82,O88)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58</v>
      </c>
      <c r="H89" s="5" t="s">
        <v>59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0</v>
      </c>
      <c r="P89" s="5">
        <f>ROUND(Source!EP82,O89)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0</v>
      </c>
      <c r="G90" s="5" t="s">
        <v>60</v>
      </c>
      <c r="H90" s="5" t="s">
        <v>61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0</v>
      </c>
      <c r="P90" s="5">
        <f>ROUND(Source!EQ82,O90)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62</v>
      </c>
      <c r="H91" s="5" t="s">
        <v>63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0</v>
      </c>
      <c r="P91" s="5">
        <f>ROUND(Source!EH82,O91)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64</v>
      </c>
      <c r="H92" s="5" t="s">
        <v>65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0</v>
      </c>
      <c r="P92" s="5">
        <f>ROUND(Source!EI82,O92)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66</v>
      </c>
      <c r="H93" s="5" t="s">
        <v>67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0</v>
      </c>
      <c r="P93" s="5">
        <f>ROUND(Source!ER82,O93)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0</v>
      </c>
      <c r="G94" s="5" t="s">
        <v>68</v>
      </c>
      <c r="H94" s="5" t="s">
        <v>69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0</v>
      </c>
      <c r="P94" s="5">
        <f>ROUND(Source!DI82,O94)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70</v>
      </c>
      <c r="H95" s="5" t="s">
        <v>71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0</v>
      </c>
      <c r="P95" s="5">
        <f>ROUND(Source!ET82,O95)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0</v>
      </c>
      <c r="G96" s="5" t="s">
        <v>72</v>
      </c>
      <c r="H96" s="5" t="s">
        <v>73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0</v>
      </c>
      <c r="P96" s="5">
        <f>ROUND(Source!DJ82,O96)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152</v>
      </c>
      <c r="G97" s="5" t="s">
        <v>74</v>
      </c>
      <c r="H97" s="5" t="s">
        <v>75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0</v>
      </c>
      <c r="P97" s="5">
        <f>ROUND(Source!DK82,O97)</f>
        <v>7747</v>
      </c>
      <c r="Q97" s="5"/>
      <c r="R97" s="5"/>
      <c r="S97" s="5"/>
      <c r="T97" s="5"/>
      <c r="U97" s="5"/>
      <c r="V97" s="5"/>
      <c r="W97" s="5">
        <v>152.1</v>
      </c>
      <c r="X97" s="5">
        <v>1</v>
      </c>
      <c r="Y97" s="5">
        <v>152.1</v>
      </c>
      <c r="Z97" s="5">
        <v>7747</v>
      </c>
      <c r="AA97" s="5">
        <v>1</v>
      </c>
      <c r="AB97" s="5">
        <v>7747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76</v>
      </c>
      <c r="H98" s="5" t="s">
        <v>77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0</v>
      </c>
      <c r="P98" s="5">
        <f>ROUND(Source!EU82,O98)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0</v>
      </c>
      <c r="G99" s="5" t="s">
        <v>78</v>
      </c>
      <c r="H99" s="5" t="s">
        <v>79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0</v>
      </c>
      <c r="P99" s="5">
        <f>ROUND(Source!EK82,O99)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0</v>
      </c>
      <c r="G100" s="5" t="s">
        <v>80</v>
      </c>
      <c r="H100" s="5" t="s">
        <v>81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0</v>
      </c>
      <c r="P100" s="5">
        <f>ROUND(Source!EL82,O100)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319</v>
      </c>
      <c r="G101" s="5" t="s">
        <v>82</v>
      </c>
      <c r="H101" s="5" t="s">
        <v>83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0</v>
      </c>
      <c r="P101" s="5">
        <f>ROUND(Source!EM82,O101)</f>
        <v>16269</v>
      </c>
      <c r="Q101" s="5"/>
      <c r="R101" s="5"/>
      <c r="S101" s="5"/>
      <c r="T101" s="5"/>
      <c r="U101" s="5"/>
      <c r="V101" s="5"/>
      <c r="W101" s="5">
        <v>319.42</v>
      </c>
      <c r="X101" s="5">
        <v>1</v>
      </c>
      <c r="Y101" s="5">
        <v>319.42</v>
      </c>
      <c r="Z101" s="5">
        <v>16269</v>
      </c>
      <c r="AA101" s="5">
        <v>1</v>
      </c>
      <c r="AB101" s="5">
        <v>16269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84</v>
      </c>
      <c r="H102" s="5" t="s">
        <v>85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0</v>
      </c>
      <c r="P102" s="5">
        <f>ROUND(Source!ES82,O102)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86</v>
      </c>
      <c r="H103" s="5" t="s">
        <v>87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0</v>
      </c>
      <c r="P103" s="5">
        <f>ROUND(Source!DL82,O103)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ROUND(Source!U82,O104)</f>
        <v>11.880934399999999</v>
      </c>
      <c r="G104" s="5" t="s">
        <v>88</v>
      </c>
      <c r="H104" s="5" t="s">
        <v>89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7</v>
      </c>
      <c r="P104" s="5">
        <f>ROUND(Source!DM82,O104)</f>
        <v>11.880934399999999</v>
      </c>
      <c r="Q104" s="5"/>
      <c r="R104" s="5"/>
      <c r="S104" s="5"/>
      <c r="T104" s="5"/>
      <c r="U104" s="5"/>
      <c r="V104" s="5"/>
      <c r="W104" s="5">
        <v>11.880934399999999</v>
      </c>
      <c r="X104" s="5">
        <v>1</v>
      </c>
      <c r="Y104" s="5">
        <v>11.880934399999999</v>
      </c>
      <c r="Z104" s="5">
        <v>11.880934399999999</v>
      </c>
      <c r="AA104" s="5">
        <v>1</v>
      </c>
      <c r="AB104" s="5">
        <v>11.880934399999999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ROUND(Source!V82,O105)</f>
        <v>0</v>
      </c>
      <c r="G105" s="5" t="s">
        <v>90</v>
      </c>
      <c r="H105" s="5" t="s">
        <v>91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7</v>
      </c>
      <c r="P105" s="5">
        <f>ROUND(Source!DN82,O105)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92</v>
      </c>
      <c r="H106" s="5" t="s">
        <v>93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0</v>
      </c>
      <c r="P106" s="5">
        <f>ROUND(Source!DO82,O106)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0</v>
      </c>
      <c r="G107" s="5" t="s">
        <v>94</v>
      </c>
      <c r="H107" s="5" t="s">
        <v>95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0</v>
      </c>
      <c r="P107" s="5">
        <f>ROUND(Source!EV82,O107)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113</v>
      </c>
      <c r="G108" s="5" t="s">
        <v>96</v>
      </c>
      <c r="H108" s="5" t="s">
        <v>97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0</v>
      </c>
      <c r="P108" s="5">
        <f>ROUND(Source!DP82,O108)</f>
        <v>5733</v>
      </c>
      <c r="Q108" s="5"/>
      <c r="R108" s="5"/>
      <c r="S108" s="5"/>
      <c r="T108" s="5"/>
      <c r="U108" s="5"/>
      <c r="V108" s="5"/>
      <c r="W108" s="5">
        <v>112.56</v>
      </c>
      <c r="X108" s="5">
        <v>1</v>
      </c>
      <c r="Y108" s="5">
        <v>112.56</v>
      </c>
      <c r="Z108" s="5">
        <v>5733</v>
      </c>
      <c r="AA108" s="5">
        <v>1</v>
      </c>
      <c r="AB108" s="5">
        <v>5733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55</v>
      </c>
      <c r="G109" s="5" t="s">
        <v>98</v>
      </c>
      <c r="H109" s="5" t="s">
        <v>99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0</v>
      </c>
      <c r="P109" s="5">
        <f>ROUND(Source!DQ82,O109)</f>
        <v>2789</v>
      </c>
      <c r="Q109" s="5"/>
      <c r="R109" s="5"/>
      <c r="S109" s="5"/>
      <c r="T109" s="5"/>
      <c r="U109" s="5"/>
      <c r="V109" s="5"/>
      <c r="W109" s="5">
        <v>54.76</v>
      </c>
      <c r="X109" s="5">
        <v>1</v>
      </c>
      <c r="Y109" s="5">
        <v>54.76</v>
      </c>
      <c r="Z109" s="5">
        <v>2789</v>
      </c>
      <c r="AA109" s="5">
        <v>1</v>
      </c>
      <c r="AB109" s="5">
        <v>2789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319</v>
      </c>
      <c r="G110" s="5" t="s">
        <v>100</v>
      </c>
      <c r="H110" s="5" t="s">
        <v>101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0</v>
      </c>
      <c r="P110" s="5">
        <f>ROUND(Source!EJ82,O110)</f>
        <v>16269</v>
      </c>
      <c r="Q110" s="5"/>
      <c r="R110" s="5"/>
      <c r="S110" s="5"/>
      <c r="T110" s="5"/>
      <c r="U110" s="5"/>
      <c r="V110" s="5"/>
      <c r="W110" s="5">
        <v>319.42</v>
      </c>
      <c r="X110" s="5">
        <v>1</v>
      </c>
      <c r="Y110" s="5">
        <v>319.42</v>
      </c>
      <c r="Z110" s="5">
        <v>16269</v>
      </c>
      <c r="AA110" s="5">
        <v>1</v>
      </c>
      <c r="AB110" s="5">
        <v>16269</v>
      </c>
    </row>
    <row r="112" spans="1:206" x14ac:dyDescent="0.2">
      <c r="A112" s="3">
        <v>51</v>
      </c>
      <c r="B112" s="3">
        <f>B20</f>
        <v>1</v>
      </c>
      <c r="C112" s="3">
        <f>A20</f>
        <v>3</v>
      </c>
      <c r="D112" s="3">
        <f>ROW(A20)</f>
        <v>20</v>
      </c>
      <c r="E112" s="3"/>
      <c r="F112" s="3" t="str">
        <f>IF(F20&lt;&gt;"",F20,"")</f>
        <v>09-03-01</v>
      </c>
      <c r="G112" s="3" t="str">
        <f>IF(G20&lt;&gt;"",G20,"")</f>
        <v>ПНР Основные решения КЛ 220 кВ</v>
      </c>
      <c r="H112" s="3">
        <v>0</v>
      </c>
      <c r="I112" s="3"/>
      <c r="J112" s="3"/>
      <c r="K112" s="3"/>
      <c r="L112" s="3"/>
      <c r="M112" s="3"/>
      <c r="N112" s="3"/>
      <c r="O112" s="3">
        <f t="shared" ref="O112:T112" si="81">ROUND(O35+O82+AB112,0)</f>
        <v>702</v>
      </c>
      <c r="P112" s="3">
        <f t="shared" si="81"/>
        <v>0</v>
      </c>
      <c r="Q112" s="3">
        <f t="shared" si="81"/>
        <v>0</v>
      </c>
      <c r="R112" s="3">
        <f t="shared" si="81"/>
        <v>0</v>
      </c>
      <c r="S112" s="3">
        <f t="shared" si="81"/>
        <v>702</v>
      </c>
      <c r="T112" s="3">
        <f t="shared" si="81"/>
        <v>0</v>
      </c>
      <c r="U112" s="3">
        <f>U35+U82+AH112</f>
        <v>57.019097700000003</v>
      </c>
      <c r="V112" s="3">
        <f>V35+V82+AI112</f>
        <v>0</v>
      </c>
      <c r="W112" s="3">
        <f>ROUND(W35+W82+AJ112,0)</f>
        <v>0</v>
      </c>
      <c r="X112" s="3">
        <f>ROUND(X35+X82+AK112,0)</f>
        <v>520</v>
      </c>
      <c r="Y112" s="3">
        <f>ROUND(Y35+Y82+AL112,0)</f>
        <v>253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>
        <f t="shared" ref="AO112:BD112" si="82">ROUND(AO35+AO82+BX112,0)</f>
        <v>0</v>
      </c>
      <c r="AP112" s="3">
        <f t="shared" si="82"/>
        <v>0</v>
      </c>
      <c r="AQ112" s="3">
        <f t="shared" si="82"/>
        <v>0</v>
      </c>
      <c r="AR112" s="3">
        <f t="shared" si="82"/>
        <v>1474</v>
      </c>
      <c r="AS112" s="3">
        <f t="shared" si="82"/>
        <v>0</v>
      </c>
      <c r="AT112" s="3">
        <f t="shared" si="82"/>
        <v>0</v>
      </c>
      <c r="AU112" s="3">
        <f t="shared" si="82"/>
        <v>1474</v>
      </c>
      <c r="AV112" s="3">
        <f t="shared" si="82"/>
        <v>0</v>
      </c>
      <c r="AW112" s="3">
        <f t="shared" si="82"/>
        <v>0</v>
      </c>
      <c r="AX112" s="3">
        <f t="shared" si="82"/>
        <v>0</v>
      </c>
      <c r="AY112" s="3">
        <f t="shared" si="82"/>
        <v>0</v>
      </c>
      <c r="AZ112" s="3">
        <f t="shared" si="82"/>
        <v>0</v>
      </c>
      <c r="BA112" s="3">
        <f t="shared" si="82"/>
        <v>0</v>
      </c>
      <c r="BB112" s="3">
        <f t="shared" si="82"/>
        <v>0</v>
      </c>
      <c r="BC112" s="3">
        <f t="shared" si="82"/>
        <v>0</v>
      </c>
      <c r="BD112" s="3">
        <f t="shared" si="82"/>
        <v>0</v>
      </c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4">
        <f t="shared" ref="DG112:DL112" si="83">ROUND(DG35+DG82+DT112,0)</f>
        <v>35762</v>
      </c>
      <c r="DH112" s="4">
        <f t="shared" si="83"/>
        <v>0</v>
      </c>
      <c r="DI112" s="4">
        <f t="shared" si="83"/>
        <v>0</v>
      </c>
      <c r="DJ112" s="4">
        <f t="shared" si="83"/>
        <v>0</v>
      </c>
      <c r="DK112" s="4">
        <f t="shared" si="83"/>
        <v>35762</v>
      </c>
      <c r="DL112" s="4">
        <f t="shared" si="83"/>
        <v>0</v>
      </c>
      <c r="DM112" s="4">
        <f>DM35+DM82+DZ112</f>
        <v>57.019097700000003</v>
      </c>
      <c r="DN112" s="4">
        <f>DN35+DN82+EA112</f>
        <v>0</v>
      </c>
      <c r="DO112" s="4">
        <f>ROUND(DO35+DO82+EB112,0)</f>
        <v>0</v>
      </c>
      <c r="DP112" s="4">
        <f>ROUND(DP35+DP82+EC112,0)</f>
        <v>26464</v>
      </c>
      <c r="DQ112" s="4">
        <f>ROUND(DQ35+DQ82+ED112,0)</f>
        <v>12875</v>
      </c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>
        <f t="shared" ref="EG112:EV112" si="84">ROUND(EG35+EG82+FP112,0)</f>
        <v>0</v>
      </c>
      <c r="EH112" s="4">
        <f t="shared" si="84"/>
        <v>0</v>
      </c>
      <c r="EI112" s="4">
        <f t="shared" si="84"/>
        <v>0</v>
      </c>
      <c r="EJ112" s="4">
        <f t="shared" si="84"/>
        <v>75101</v>
      </c>
      <c r="EK112" s="4">
        <f t="shared" si="84"/>
        <v>0</v>
      </c>
      <c r="EL112" s="4">
        <f t="shared" si="84"/>
        <v>0</v>
      </c>
      <c r="EM112" s="4">
        <f t="shared" si="84"/>
        <v>75101</v>
      </c>
      <c r="EN112" s="4">
        <f t="shared" si="84"/>
        <v>0</v>
      </c>
      <c r="EO112" s="4">
        <f t="shared" si="84"/>
        <v>0</v>
      </c>
      <c r="EP112" s="4">
        <f t="shared" si="84"/>
        <v>0</v>
      </c>
      <c r="EQ112" s="4">
        <f t="shared" si="84"/>
        <v>0</v>
      </c>
      <c r="ER112" s="4">
        <f t="shared" si="84"/>
        <v>0</v>
      </c>
      <c r="ES112" s="4">
        <f t="shared" si="84"/>
        <v>0</v>
      </c>
      <c r="ET112" s="4">
        <f t="shared" si="84"/>
        <v>0</v>
      </c>
      <c r="EU112" s="4">
        <f t="shared" si="84"/>
        <v>0</v>
      </c>
      <c r="EV112" s="4">
        <f t="shared" si="84"/>
        <v>0</v>
      </c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201</v>
      </c>
      <c r="F114" s="5">
        <f>ROUND(Source!O112,O114)</f>
        <v>702</v>
      </c>
      <c r="G114" s="5" t="s">
        <v>48</v>
      </c>
      <c r="H114" s="5" t="s">
        <v>49</v>
      </c>
      <c r="I114" s="5"/>
      <c r="J114" s="5"/>
      <c r="K114" s="5">
        <v>201</v>
      </c>
      <c r="L114" s="5">
        <v>1</v>
      </c>
      <c r="M114" s="5">
        <v>3</v>
      </c>
      <c r="N114" s="5" t="s">
        <v>3</v>
      </c>
      <c r="O114" s="5">
        <v>0</v>
      </c>
      <c r="P114" s="5">
        <f>ROUND(Source!DG112,O114)</f>
        <v>35762</v>
      </c>
      <c r="Q114" s="5"/>
      <c r="R114" s="5"/>
      <c r="S114" s="5"/>
      <c r="T114" s="5"/>
      <c r="U114" s="5"/>
      <c r="V114" s="5"/>
      <c r="W114" s="5">
        <v>702.18000000000006</v>
      </c>
      <c r="X114" s="5">
        <v>1</v>
      </c>
      <c r="Y114" s="5">
        <v>702.18000000000006</v>
      </c>
      <c r="Z114" s="5">
        <v>35762</v>
      </c>
      <c r="AA114" s="5">
        <v>1</v>
      </c>
      <c r="AB114" s="5">
        <v>35762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202</v>
      </c>
      <c r="F115" s="5">
        <f>ROUND(Source!P112,O115)</f>
        <v>0</v>
      </c>
      <c r="G115" s="5" t="s">
        <v>50</v>
      </c>
      <c r="H115" s="5" t="s">
        <v>51</v>
      </c>
      <c r="I115" s="5"/>
      <c r="J115" s="5"/>
      <c r="K115" s="5">
        <v>202</v>
      </c>
      <c r="L115" s="5">
        <v>2</v>
      </c>
      <c r="M115" s="5">
        <v>3</v>
      </c>
      <c r="N115" s="5" t="s">
        <v>3</v>
      </c>
      <c r="O115" s="5">
        <v>0</v>
      </c>
      <c r="P115" s="5">
        <f>ROUND(Source!DH112,O115)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222</v>
      </c>
      <c r="F116" s="5">
        <f>ROUND(Source!AO112,O116)</f>
        <v>0</v>
      </c>
      <c r="G116" s="5" t="s">
        <v>52</v>
      </c>
      <c r="H116" s="5" t="s">
        <v>53</v>
      </c>
      <c r="I116" s="5"/>
      <c r="J116" s="5"/>
      <c r="K116" s="5">
        <v>222</v>
      </c>
      <c r="L116" s="5">
        <v>3</v>
      </c>
      <c r="M116" s="5">
        <v>3</v>
      </c>
      <c r="N116" s="5" t="s">
        <v>3</v>
      </c>
      <c r="O116" s="5">
        <v>0</v>
      </c>
      <c r="P116" s="5">
        <f>ROUND(Source!EG112,O116)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225</v>
      </c>
      <c r="F117" s="5">
        <f>ROUND(Source!AV112,O117)</f>
        <v>0</v>
      </c>
      <c r="G117" s="5" t="s">
        <v>54</v>
      </c>
      <c r="H117" s="5" t="s">
        <v>55</v>
      </c>
      <c r="I117" s="5"/>
      <c r="J117" s="5"/>
      <c r="K117" s="5">
        <v>225</v>
      </c>
      <c r="L117" s="5">
        <v>4</v>
      </c>
      <c r="M117" s="5">
        <v>3</v>
      </c>
      <c r="N117" s="5" t="s">
        <v>3</v>
      </c>
      <c r="O117" s="5">
        <v>0</v>
      </c>
      <c r="P117" s="5">
        <f>ROUND(Source!EN112,O117)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226</v>
      </c>
      <c r="F118" s="5">
        <f>ROUND(Source!AW112,O118)</f>
        <v>0</v>
      </c>
      <c r="G118" s="5" t="s">
        <v>56</v>
      </c>
      <c r="H118" s="5" t="s">
        <v>57</v>
      </c>
      <c r="I118" s="5"/>
      <c r="J118" s="5"/>
      <c r="K118" s="5">
        <v>226</v>
      </c>
      <c r="L118" s="5">
        <v>5</v>
      </c>
      <c r="M118" s="5">
        <v>3</v>
      </c>
      <c r="N118" s="5" t="s">
        <v>3</v>
      </c>
      <c r="O118" s="5">
        <v>0</v>
      </c>
      <c r="P118" s="5">
        <f>ROUND(Source!EO112,O118)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227</v>
      </c>
      <c r="F119" s="5">
        <f>ROUND(Source!AX112,O119)</f>
        <v>0</v>
      </c>
      <c r="G119" s="5" t="s">
        <v>58</v>
      </c>
      <c r="H119" s="5" t="s">
        <v>59</v>
      </c>
      <c r="I119" s="5"/>
      <c r="J119" s="5"/>
      <c r="K119" s="5">
        <v>227</v>
      </c>
      <c r="L119" s="5">
        <v>6</v>
      </c>
      <c r="M119" s="5">
        <v>3</v>
      </c>
      <c r="N119" s="5" t="s">
        <v>3</v>
      </c>
      <c r="O119" s="5">
        <v>0</v>
      </c>
      <c r="P119" s="5">
        <f>ROUND(Source!EP112,O119)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228</v>
      </c>
      <c r="F120" s="5">
        <f>ROUND(Source!AY112,O120)</f>
        <v>0</v>
      </c>
      <c r="G120" s="5" t="s">
        <v>60</v>
      </c>
      <c r="H120" s="5" t="s">
        <v>61</v>
      </c>
      <c r="I120" s="5"/>
      <c r="J120" s="5"/>
      <c r="K120" s="5">
        <v>228</v>
      </c>
      <c r="L120" s="5">
        <v>7</v>
      </c>
      <c r="M120" s="5">
        <v>3</v>
      </c>
      <c r="N120" s="5" t="s">
        <v>3</v>
      </c>
      <c r="O120" s="5">
        <v>0</v>
      </c>
      <c r="P120" s="5">
        <f>ROUND(Source!EQ112,O120)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216</v>
      </c>
      <c r="F121" s="5">
        <f>ROUND(Source!AP112,O121)</f>
        <v>0</v>
      </c>
      <c r="G121" s="5" t="s">
        <v>62</v>
      </c>
      <c r="H121" s="5" t="s">
        <v>63</v>
      </c>
      <c r="I121" s="5"/>
      <c r="J121" s="5"/>
      <c r="K121" s="5">
        <v>216</v>
      </c>
      <c r="L121" s="5">
        <v>8</v>
      </c>
      <c r="M121" s="5">
        <v>3</v>
      </c>
      <c r="N121" s="5" t="s">
        <v>3</v>
      </c>
      <c r="O121" s="5">
        <v>0</v>
      </c>
      <c r="P121" s="5">
        <f>ROUND(Source!EH112,O121)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223</v>
      </c>
      <c r="F122" s="5">
        <f>ROUND(Source!AQ112,O122)</f>
        <v>0</v>
      </c>
      <c r="G122" s="5" t="s">
        <v>64</v>
      </c>
      <c r="H122" s="5" t="s">
        <v>65</v>
      </c>
      <c r="I122" s="5"/>
      <c r="J122" s="5"/>
      <c r="K122" s="5">
        <v>223</v>
      </c>
      <c r="L122" s="5">
        <v>9</v>
      </c>
      <c r="M122" s="5">
        <v>3</v>
      </c>
      <c r="N122" s="5" t="s">
        <v>3</v>
      </c>
      <c r="O122" s="5">
        <v>0</v>
      </c>
      <c r="P122" s="5">
        <f>ROUND(Source!EI112,O122)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229</v>
      </c>
      <c r="F123" s="5">
        <f>ROUND(Source!AZ112,O123)</f>
        <v>0</v>
      </c>
      <c r="G123" s="5" t="s">
        <v>66</v>
      </c>
      <c r="H123" s="5" t="s">
        <v>67</v>
      </c>
      <c r="I123" s="5"/>
      <c r="J123" s="5"/>
      <c r="K123" s="5">
        <v>229</v>
      </c>
      <c r="L123" s="5">
        <v>10</v>
      </c>
      <c r="M123" s="5">
        <v>3</v>
      </c>
      <c r="N123" s="5" t="s">
        <v>3</v>
      </c>
      <c r="O123" s="5">
        <v>0</v>
      </c>
      <c r="P123" s="5">
        <f>ROUND(Source!ER112,O123)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203</v>
      </c>
      <c r="F124" s="5">
        <f>ROUND(Source!Q112,O124)</f>
        <v>0</v>
      </c>
      <c r="G124" s="5" t="s">
        <v>68</v>
      </c>
      <c r="H124" s="5" t="s">
        <v>69</v>
      </c>
      <c r="I124" s="5"/>
      <c r="J124" s="5"/>
      <c r="K124" s="5">
        <v>203</v>
      </c>
      <c r="L124" s="5">
        <v>11</v>
      </c>
      <c r="M124" s="5">
        <v>3</v>
      </c>
      <c r="N124" s="5" t="s">
        <v>3</v>
      </c>
      <c r="O124" s="5">
        <v>0</v>
      </c>
      <c r="P124" s="5">
        <f>ROUND(Source!DI112,O124)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231</v>
      </c>
      <c r="F125" s="5">
        <f>ROUND(Source!BB112,O125)</f>
        <v>0</v>
      </c>
      <c r="G125" s="5" t="s">
        <v>70</v>
      </c>
      <c r="H125" s="5" t="s">
        <v>71</v>
      </c>
      <c r="I125" s="5"/>
      <c r="J125" s="5"/>
      <c r="K125" s="5">
        <v>231</v>
      </c>
      <c r="L125" s="5">
        <v>12</v>
      </c>
      <c r="M125" s="5">
        <v>3</v>
      </c>
      <c r="N125" s="5" t="s">
        <v>3</v>
      </c>
      <c r="O125" s="5">
        <v>0</v>
      </c>
      <c r="P125" s="5">
        <f>ROUND(Source!ET112,O125)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204</v>
      </c>
      <c r="F126" s="5">
        <f>ROUND(Source!R112,O126)</f>
        <v>0</v>
      </c>
      <c r="G126" s="5" t="s">
        <v>72</v>
      </c>
      <c r="H126" s="5" t="s">
        <v>73</v>
      </c>
      <c r="I126" s="5"/>
      <c r="J126" s="5"/>
      <c r="K126" s="5">
        <v>204</v>
      </c>
      <c r="L126" s="5">
        <v>13</v>
      </c>
      <c r="M126" s="5">
        <v>3</v>
      </c>
      <c r="N126" s="5" t="s">
        <v>3</v>
      </c>
      <c r="O126" s="5">
        <v>0</v>
      </c>
      <c r="P126" s="5">
        <f>ROUND(Source!DJ112,O126)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205</v>
      </c>
      <c r="F127" s="5">
        <f>ROUND(Source!S112,O127)</f>
        <v>702</v>
      </c>
      <c r="G127" s="5" t="s">
        <v>74</v>
      </c>
      <c r="H127" s="5" t="s">
        <v>75</v>
      </c>
      <c r="I127" s="5"/>
      <c r="J127" s="5"/>
      <c r="K127" s="5">
        <v>205</v>
      </c>
      <c r="L127" s="5">
        <v>14</v>
      </c>
      <c r="M127" s="5">
        <v>3</v>
      </c>
      <c r="N127" s="5" t="s">
        <v>3</v>
      </c>
      <c r="O127" s="5">
        <v>0</v>
      </c>
      <c r="P127" s="5">
        <f>ROUND(Source!DK112,O127)</f>
        <v>35762</v>
      </c>
      <c r="Q127" s="5"/>
      <c r="R127" s="5"/>
      <c r="S127" s="5"/>
      <c r="T127" s="5"/>
      <c r="U127" s="5"/>
      <c r="V127" s="5"/>
      <c r="W127" s="5">
        <v>702.18000000000006</v>
      </c>
      <c r="X127" s="5">
        <v>1</v>
      </c>
      <c r="Y127" s="5">
        <v>702.18000000000006</v>
      </c>
      <c r="Z127" s="5">
        <v>35762</v>
      </c>
      <c r="AA127" s="5">
        <v>1</v>
      </c>
      <c r="AB127" s="5">
        <v>35762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232</v>
      </c>
      <c r="F128" s="5">
        <f>ROUND(Source!BC112,O128)</f>
        <v>0</v>
      </c>
      <c r="G128" s="5" t="s">
        <v>76</v>
      </c>
      <c r="H128" s="5" t="s">
        <v>77</v>
      </c>
      <c r="I128" s="5"/>
      <c r="J128" s="5"/>
      <c r="K128" s="5">
        <v>232</v>
      </c>
      <c r="L128" s="5">
        <v>15</v>
      </c>
      <c r="M128" s="5">
        <v>3</v>
      </c>
      <c r="N128" s="5" t="s">
        <v>3</v>
      </c>
      <c r="O128" s="5">
        <v>0</v>
      </c>
      <c r="P128" s="5">
        <f>ROUND(Source!EU112,O128)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214</v>
      </c>
      <c r="F129" s="5">
        <f>ROUND(Source!AS112,O129)</f>
        <v>0</v>
      </c>
      <c r="G129" s="5" t="s">
        <v>78</v>
      </c>
      <c r="H129" s="5" t="s">
        <v>79</v>
      </c>
      <c r="I129" s="5"/>
      <c r="J129" s="5"/>
      <c r="K129" s="5">
        <v>214</v>
      </c>
      <c r="L129" s="5">
        <v>16</v>
      </c>
      <c r="M129" s="5">
        <v>3</v>
      </c>
      <c r="N129" s="5" t="s">
        <v>3</v>
      </c>
      <c r="O129" s="5">
        <v>0</v>
      </c>
      <c r="P129" s="5">
        <f>ROUND(Source!EK112,O129)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215</v>
      </c>
      <c r="F130" s="5">
        <f>ROUND(Source!AT112,O130)</f>
        <v>0</v>
      </c>
      <c r="G130" s="5" t="s">
        <v>80</v>
      </c>
      <c r="H130" s="5" t="s">
        <v>81</v>
      </c>
      <c r="I130" s="5"/>
      <c r="J130" s="5"/>
      <c r="K130" s="5">
        <v>215</v>
      </c>
      <c r="L130" s="5">
        <v>17</v>
      </c>
      <c r="M130" s="5">
        <v>3</v>
      </c>
      <c r="N130" s="5" t="s">
        <v>3</v>
      </c>
      <c r="O130" s="5">
        <v>0</v>
      </c>
      <c r="P130" s="5">
        <f>ROUND(Source!EL112,O130)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217</v>
      </c>
      <c r="F131" s="5">
        <f>ROUND(Source!AU112,O131)</f>
        <v>1474</v>
      </c>
      <c r="G131" s="5" t="s">
        <v>82</v>
      </c>
      <c r="H131" s="5" t="s">
        <v>83</v>
      </c>
      <c r="I131" s="5"/>
      <c r="J131" s="5"/>
      <c r="K131" s="5">
        <v>217</v>
      </c>
      <c r="L131" s="5">
        <v>18</v>
      </c>
      <c r="M131" s="5">
        <v>3</v>
      </c>
      <c r="N131" s="5" t="s">
        <v>3</v>
      </c>
      <c r="O131" s="5">
        <v>0</v>
      </c>
      <c r="P131" s="5">
        <f>ROUND(Source!EM112,O131)</f>
        <v>75101</v>
      </c>
      <c r="Q131" s="5"/>
      <c r="R131" s="5"/>
      <c r="S131" s="5"/>
      <c r="T131" s="5"/>
      <c r="U131" s="5"/>
      <c r="V131" s="5"/>
      <c r="W131" s="5">
        <v>1474.59</v>
      </c>
      <c r="X131" s="5">
        <v>1</v>
      </c>
      <c r="Y131" s="5">
        <v>1474.59</v>
      </c>
      <c r="Z131" s="5">
        <v>75101</v>
      </c>
      <c r="AA131" s="5">
        <v>1</v>
      </c>
      <c r="AB131" s="5">
        <v>75101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230</v>
      </c>
      <c r="F132" s="5">
        <f>ROUND(Source!BA112,O132)</f>
        <v>0</v>
      </c>
      <c r="G132" s="5" t="s">
        <v>84</v>
      </c>
      <c r="H132" s="5" t="s">
        <v>85</v>
      </c>
      <c r="I132" s="5"/>
      <c r="J132" s="5"/>
      <c r="K132" s="5">
        <v>230</v>
      </c>
      <c r="L132" s="5">
        <v>19</v>
      </c>
      <c r="M132" s="5">
        <v>3</v>
      </c>
      <c r="N132" s="5" t="s">
        <v>3</v>
      </c>
      <c r="O132" s="5">
        <v>0</v>
      </c>
      <c r="P132" s="5">
        <f>ROUND(Source!ES112,O132)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206</v>
      </c>
      <c r="F133" s="5">
        <f>ROUND(Source!T112,O133)</f>
        <v>0</v>
      </c>
      <c r="G133" s="5" t="s">
        <v>86</v>
      </c>
      <c r="H133" s="5" t="s">
        <v>87</v>
      </c>
      <c r="I133" s="5"/>
      <c r="J133" s="5"/>
      <c r="K133" s="5">
        <v>206</v>
      </c>
      <c r="L133" s="5">
        <v>20</v>
      </c>
      <c r="M133" s="5">
        <v>3</v>
      </c>
      <c r="N133" s="5" t="s">
        <v>3</v>
      </c>
      <c r="O133" s="5">
        <v>0</v>
      </c>
      <c r="P133" s="5">
        <f>ROUND(Source!DL112,O133)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207</v>
      </c>
      <c r="F134" s="5">
        <f>ROUND(Source!U112,O134)</f>
        <v>57.019097700000003</v>
      </c>
      <c r="G134" s="5" t="s">
        <v>88</v>
      </c>
      <c r="H134" s="5" t="s">
        <v>89</v>
      </c>
      <c r="I134" s="5"/>
      <c r="J134" s="5"/>
      <c r="K134" s="5">
        <v>207</v>
      </c>
      <c r="L134" s="5">
        <v>21</v>
      </c>
      <c r="M134" s="5">
        <v>3</v>
      </c>
      <c r="N134" s="5" t="s">
        <v>3</v>
      </c>
      <c r="O134" s="5">
        <v>7</v>
      </c>
      <c r="P134" s="5">
        <f>ROUND(Source!DM112,O134)</f>
        <v>57.019097700000003</v>
      </c>
      <c r="Q134" s="5"/>
      <c r="R134" s="5"/>
      <c r="S134" s="5"/>
      <c r="T134" s="5"/>
      <c r="U134" s="5"/>
      <c r="V134" s="5"/>
      <c r="W134" s="5">
        <v>57.019097700000003</v>
      </c>
      <c r="X134" s="5">
        <v>1</v>
      </c>
      <c r="Y134" s="5">
        <v>57.019097700000003</v>
      </c>
      <c r="Z134" s="5">
        <v>57.019097700000003</v>
      </c>
      <c r="AA134" s="5">
        <v>1</v>
      </c>
      <c r="AB134" s="5">
        <v>57.019097700000003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208</v>
      </c>
      <c r="F135" s="5">
        <f>ROUND(Source!V112,O135)</f>
        <v>0</v>
      </c>
      <c r="G135" s="5" t="s">
        <v>90</v>
      </c>
      <c r="H135" s="5" t="s">
        <v>91</v>
      </c>
      <c r="I135" s="5"/>
      <c r="J135" s="5"/>
      <c r="K135" s="5">
        <v>208</v>
      </c>
      <c r="L135" s="5">
        <v>22</v>
      </c>
      <c r="M135" s="5">
        <v>3</v>
      </c>
      <c r="N135" s="5" t="s">
        <v>3</v>
      </c>
      <c r="O135" s="5">
        <v>7</v>
      </c>
      <c r="P135" s="5">
        <f>ROUND(Source!DN112,O135)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209</v>
      </c>
      <c r="F136" s="5">
        <f>ROUND(Source!W112,O136)</f>
        <v>0</v>
      </c>
      <c r="G136" s="5" t="s">
        <v>92</v>
      </c>
      <c r="H136" s="5" t="s">
        <v>93</v>
      </c>
      <c r="I136" s="5"/>
      <c r="J136" s="5"/>
      <c r="K136" s="5">
        <v>209</v>
      </c>
      <c r="L136" s="5">
        <v>23</v>
      </c>
      <c r="M136" s="5">
        <v>3</v>
      </c>
      <c r="N136" s="5" t="s">
        <v>3</v>
      </c>
      <c r="O136" s="5">
        <v>0</v>
      </c>
      <c r="P136" s="5">
        <f>ROUND(Source!DO112,O136)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233</v>
      </c>
      <c r="F137" s="5">
        <f>ROUND(Source!BD112,O137)</f>
        <v>0</v>
      </c>
      <c r="G137" s="5" t="s">
        <v>94</v>
      </c>
      <c r="H137" s="5" t="s">
        <v>95</v>
      </c>
      <c r="I137" s="5"/>
      <c r="J137" s="5"/>
      <c r="K137" s="5">
        <v>233</v>
      </c>
      <c r="L137" s="5">
        <v>24</v>
      </c>
      <c r="M137" s="5">
        <v>3</v>
      </c>
      <c r="N137" s="5" t="s">
        <v>3</v>
      </c>
      <c r="O137" s="5">
        <v>0</v>
      </c>
      <c r="P137" s="5">
        <f>ROUND(Source!EV112,O137)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210</v>
      </c>
      <c r="F138" s="5">
        <f>ROUND(Source!X112,O138)</f>
        <v>520</v>
      </c>
      <c r="G138" s="5" t="s">
        <v>96</v>
      </c>
      <c r="H138" s="5" t="s">
        <v>97</v>
      </c>
      <c r="I138" s="5"/>
      <c r="J138" s="5"/>
      <c r="K138" s="5">
        <v>210</v>
      </c>
      <c r="L138" s="5">
        <v>25</v>
      </c>
      <c r="M138" s="5">
        <v>3</v>
      </c>
      <c r="N138" s="5" t="s">
        <v>3</v>
      </c>
      <c r="O138" s="5">
        <v>0</v>
      </c>
      <c r="P138" s="5">
        <f>ROUND(Source!DP112,O138)</f>
        <v>26464</v>
      </c>
      <c r="Q138" s="5"/>
      <c r="R138" s="5"/>
      <c r="S138" s="5"/>
      <c r="T138" s="5"/>
      <c r="U138" s="5"/>
      <c r="V138" s="5"/>
      <c r="W138" s="5">
        <v>519.62</v>
      </c>
      <c r="X138" s="5">
        <v>1</v>
      </c>
      <c r="Y138" s="5">
        <v>519.62</v>
      </c>
      <c r="Z138" s="5">
        <v>26464</v>
      </c>
      <c r="AA138" s="5">
        <v>1</v>
      </c>
      <c r="AB138" s="5">
        <v>26464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211</v>
      </c>
      <c r="F139" s="5">
        <f>ROUND(Source!Y112,O139)</f>
        <v>253</v>
      </c>
      <c r="G139" s="5" t="s">
        <v>98</v>
      </c>
      <c r="H139" s="5" t="s">
        <v>99</v>
      </c>
      <c r="I139" s="5"/>
      <c r="J139" s="5"/>
      <c r="K139" s="5">
        <v>211</v>
      </c>
      <c r="L139" s="5">
        <v>26</v>
      </c>
      <c r="M139" s="5">
        <v>3</v>
      </c>
      <c r="N139" s="5" t="s">
        <v>3</v>
      </c>
      <c r="O139" s="5">
        <v>0</v>
      </c>
      <c r="P139" s="5">
        <f>ROUND(Source!DQ112,O139)</f>
        <v>12875</v>
      </c>
      <c r="Q139" s="5"/>
      <c r="R139" s="5"/>
      <c r="S139" s="5"/>
      <c r="T139" s="5"/>
      <c r="U139" s="5"/>
      <c r="V139" s="5"/>
      <c r="W139" s="5">
        <v>252.79</v>
      </c>
      <c r="X139" s="5">
        <v>1</v>
      </c>
      <c r="Y139" s="5">
        <v>252.79</v>
      </c>
      <c r="Z139" s="5">
        <v>12875</v>
      </c>
      <c r="AA139" s="5">
        <v>1</v>
      </c>
      <c r="AB139" s="5">
        <v>12875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224</v>
      </c>
      <c r="F140" s="5">
        <f>ROUND(Source!AR112,O140)</f>
        <v>1474</v>
      </c>
      <c r="G140" s="5" t="s">
        <v>100</v>
      </c>
      <c r="H140" s="5" t="s">
        <v>101</v>
      </c>
      <c r="I140" s="5"/>
      <c r="J140" s="5"/>
      <c r="K140" s="5">
        <v>224</v>
      </c>
      <c r="L140" s="5">
        <v>27</v>
      </c>
      <c r="M140" s="5">
        <v>3</v>
      </c>
      <c r="N140" s="5" t="s">
        <v>3</v>
      </c>
      <c r="O140" s="5">
        <v>0</v>
      </c>
      <c r="P140" s="5">
        <f>ROUND(Source!EJ112,O140)</f>
        <v>75101</v>
      </c>
      <c r="Q140" s="5"/>
      <c r="R140" s="5"/>
      <c r="S140" s="5"/>
      <c r="T140" s="5"/>
      <c r="U140" s="5"/>
      <c r="V140" s="5"/>
      <c r="W140" s="5">
        <v>1474.59</v>
      </c>
      <c r="X140" s="5">
        <v>1</v>
      </c>
      <c r="Y140" s="5">
        <v>1474.59</v>
      </c>
      <c r="Z140" s="5">
        <v>75101</v>
      </c>
      <c r="AA140" s="5">
        <v>1</v>
      </c>
      <c r="AB140" s="5">
        <v>75101</v>
      </c>
    </row>
    <row r="142" spans="1:206" x14ac:dyDescent="0.2">
      <c r="A142" s="3">
        <v>51</v>
      </c>
      <c r="B142" s="3">
        <f>B12</f>
        <v>200</v>
      </c>
      <c r="C142" s="3">
        <f>A12</f>
        <v>1</v>
      </c>
      <c r="D142" s="3">
        <f>ROW(A12)</f>
        <v>12</v>
      </c>
      <c r="E142" s="3"/>
      <c r="F142" s="3" t="str">
        <f>IF(F12&lt;&gt;"",F12,"")</f>
        <v>09-03-01  ПНР Основные решения КЛ 220 кВ</v>
      </c>
      <c r="G142" s="3" t="str">
        <f>IF(G12&lt;&gt;"",G12,"")</f>
        <v>+09-03-01  ПНР Основные решения КЛ 220 кВ (ОК)+</v>
      </c>
      <c r="H142" s="3">
        <v>0</v>
      </c>
      <c r="I142" s="3"/>
      <c r="J142" s="3"/>
      <c r="K142" s="3"/>
      <c r="L142" s="3"/>
      <c r="M142" s="3"/>
      <c r="N142" s="3"/>
      <c r="O142" s="3">
        <f t="shared" ref="O142:T142" si="85">ROUND(O112,0)</f>
        <v>702</v>
      </c>
      <c r="P142" s="3">
        <f t="shared" si="85"/>
        <v>0</v>
      </c>
      <c r="Q142" s="3">
        <f t="shared" si="85"/>
        <v>0</v>
      </c>
      <c r="R142" s="3">
        <f t="shared" si="85"/>
        <v>0</v>
      </c>
      <c r="S142" s="3">
        <f t="shared" si="85"/>
        <v>702</v>
      </c>
      <c r="T142" s="3">
        <f t="shared" si="85"/>
        <v>0</v>
      </c>
      <c r="U142" s="3">
        <f>U112</f>
        <v>57.019097700000003</v>
      </c>
      <c r="V142" s="3">
        <f>V112</f>
        <v>0</v>
      </c>
      <c r="W142" s="3">
        <f>ROUND(W112,0)</f>
        <v>0</v>
      </c>
      <c r="X142" s="3">
        <f>ROUND(X112,0)</f>
        <v>520</v>
      </c>
      <c r="Y142" s="3">
        <f>ROUND(Y112,0)</f>
        <v>253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>
        <f t="shared" ref="AO142:BD142" si="86">ROUND(AO112,0)</f>
        <v>0</v>
      </c>
      <c r="AP142" s="3">
        <f t="shared" si="86"/>
        <v>0</v>
      </c>
      <c r="AQ142" s="3">
        <f t="shared" si="86"/>
        <v>0</v>
      </c>
      <c r="AR142" s="3">
        <f t="shared" si="86"/>
        <v>1474</v>
      </c>
      <c r="AS142" s="3">
        <f t="shared" si="86"/>
        <v>0</v>
      </c>
      <c r="AT142" s="3">
        <f t="shared" si="86"/>
        <v>0</v>
      </c>
      <c r="AU142" s="3">
        <f t="shared" si="86"/>
        <v>1474</v>
      </c>
      <c r="AV142" s="3">
        <f t="shared" si="86"/>
        <v>0</v>
      </c>
      <c r="AW142" s="3">
        <f t="shared" si="86"/>
        <v>0</v>
      </c>
      <c r="AX142" s="3">
        <f t="shared" si="86"/>
        <v>0</v>
      </c>
      <c r="AY142" s="3">
        <f t="shared" si="86"/>
        <v>0</v>
      </c>
      <c r="AZ142" s="3">
        <f t="shared" si="86"/>
        <v>0</v>
      </c>
      <c r="BA142" s="3">
        <f t="shared" si="86"/>
        <v>0</v>
      </c>
      <c r="BB142" s="3">
        <f t="shared" si="86"/>
        <v>0</v>
      </c>
      <c r="BC142" s="3">
        <f t="shared" si="86"/>
        <v>0</v>
      </c>
      <c r="BD142" s="3">
        <f t="shared" si="86"/>
        <v>0</v>
      </c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4">
        <f t="shared" ref="DG142:DL142" si="87">ROUND(DG112,0)</f>
        <v>35762</v>
      </c>
      <c r="DH142" s="4">
        <f t="shared" si="87"/>
        <v>0</v>
      </c>
      <c r="DI142" s="4">
        <f t="shared" si="87"/>
        <v>0</v>
      </c>
      <c r="DJ142" s="4">
        <f t="shared" si="87"/>
        <v>0</v>
      </c>
      <c r="DK142" s="4">
        <f t="shared" si="87"/>
        <v>35762</v>
      </c>
      <c r="DL142" s="4">
        <f t="shared" si="87"/>
        <v>0</v>
      </c>
      <c r="DM142" s="4">
        <f>DM112</f>
        <v>57.019097700000003</v>
      </c>
      <c r="DN142" s="4">
        <f>DN112</f>
        <v>0</v>
      </c>
      <c r="DO142" s="4">
        <f>ROUND(DO112,0)</f>
        <v>0</v>
      </c>
      <c r="DP142" s="4">
        <f>ROUND(DP112,0)</f>
        <v>26464</v>
      </c>
      <c r="DQ142" s="4">
        <f>ROUND(DQ112,0)</f>
        <v>12875</v>
      </c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>
        <f t="shared" ref="EG142:EV142" si="88">ROUND(EG112,0)</f>
        <v>0</v>
      </c>
      <c r="EH142" s="4">
        <f t="shared" si="88"/>
        <v>0</v>
      </c>
      <c r="EI142" s="4">
        <f t="shared" si="88"/>
        <v>0</v>
      </c>
      <c r="EJ142" s="4">
        <f t="shared" si="88"/>
        <v>75101</v>
      </c>
      <c r="EK142" s="4">
        <f t="shared" si="88"/>
        <v>0</v>
      </c>
      <c r="EL142" s="4">
        <f t="shared" si="88"/>
        <v>0</v>
      </c>
      <c r="EM142" s="4">
        <f t="shared" si="88"/>
        <v>75101</v>
      </c>
      <c r="EN142" s="4">
        <f t="shared" si="88"/>
        <v>0</v>
      </c>
      <c r="EO142" s="4">
        <f t="shared" si="88"/>
        <v>0</v>
      </c>
      <c r="EP142" s="4">
        <f t="shared" si="88"/>
        <v>0</v>
      </c>
      <c r="EQ142" s="4">
        <f t="shared" si="88"/>
        <v>0</v>
      </c>
      <c r="ER142" s="4">
        <f t="shared" si="88"/>
        <v>0</v>
      </c>
      <c r="ES142" s="4">
        <f t="shared" si="88"/>
        <v>0</v>
      </c>
      <c r="ET142" s="4">
        <f t="shared" si="88"/>
        <v>0</v>
      </c>
      <c r="EU142" s="4">
        <f t="shared" si="88"/>
        <v>0</v>
      </c>
      <c r="EV142" s="4">
        <f t="shared" si="88"/>
        <v>0</v>
      </c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201</v>
      </c>
      <c r="F144" s="5">
        <f>ROUND(Source!O142,O144)</f>
        <v>702</v>
      </c>
      <c r="G144" s="5" t="s">
        <v>48</v>
      </c>
      <c r="H144" s="5" t="s">
        <v>49</v>
      </c>
      <c r="I144" s="5"/>
      <c r="J144" s="5"/>
      <c r="K144" s="5">
        <v>201</v>
      </c>
      <c r="L144" s="5">
        <v>1</v>
      </c>
      <c r="M144" s="5">
        <v>3</v>
      </c>
      <c r="N144" s="5" t="s">
        <v>3</v>
      </c>
      <c r="O144" s="5">
        <v>0</v>
      </c>
      <c r="P144" s="5">
        <f>ROUND(Source!DG142,O144)</f>
        <v>35762</v>
      </c>
      <c r="Q144" s="5"/>
      <c r="R144" s="5"/>
      <c r="S144" s="5"/>
      <c r="T144" s="5"/>
      <c r="U144" s="5"/>
      <c r="V144" s="5"/>
      <c r="W144" s="5">
        <v>702.18</v>
      </c>
      <c r="X144" s="5">
        <v>1</v>
      </c>
      <c r="Y144" s="5">
        <v>702.18</v>
      </c>
      <c r="Z144" s="5">
        <v>35762</v>
      </c>
      <c r="AA144" s="5">
        <v>1</v>
      </c>
      <c r="AB144" s="5">
        <v>35762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202</v>
      </c>
      <c r="F145" s="5">
        <f>ROUND(Source!P142,O145)</f>
        <v>0</v>
      </c>
      <c r="G145" s="5" t="s">
        <v>50</v>
      </c>
      <c r="H145" s="5" t="s">
        <v>51</v>
      </c>
      <c r="I145" s="5"/>
      <c r="J145" s="5"/>
      <c r="K145" s="5">
        <v>202</v>
      </c>
      <c r="L145" s="5">
        <v>2</v>
      </c>
      <c r="M145" s="5">
        <v>3</v>
      </c>
      <c r="N145" s="5" t="s">
        <v>3</v>
      </c>
      <c r="O145" s="5">
        <v>0</v>
      </c>
      <c r="P145" s="5">
        <f>ROUND(Source!DH142,O145)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222</v>
      </c>
      <c r="F146" s="5">
        <f>ROUND(Source!AO142,O146)</f>
        <v>0</v>
      </c>
      <c r="G146" s="5" t="s">
        <v>52</v>
      </c>
      <c r="H146" s="5" t="s">
        <v>53</v>
      </c>
      <c r="I146" s="5"/>
      <c r="J146" s="5"/>
      <c r="K146" s="5">
        <v>222</v>
      </c>
      <c r="L146" s="5">
        <v>3</v>
      </c>
      <c r="M146" s="5">
        <v>3</v>
      </c>
      <c r="N146" s="5" t="s">
        <v>3</v>
      </c>
      <c r="O146" s="5">
        <v>0</v>
      </c>
      <c r="P146" s="5">
        <f>ROUND(Source!EG142,O146)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225</v>
      </c>
      <c r="F147" s="5">
        <f>ROUND(Source!AV142,O147)</f>
        <v>0</v>
      </c>
      <c r="G147" s="5" t="s">
        <v>54</v>
      </c>
      <c r="H147" s="5" t="s">
        <v>55</v>
      </c>
      <c r="I147" s="5"/>
      <c r="J147" s="5"/>
      <c r="K147" s="5">
        <v>225</v>
      </c>
      <c r="L147" s="5">
        <v>4</v>
      </c>
      <c r="M147" s="5">
        <v>3</v>
      </c>
      <c r="N147" s="5" t="s">
        <v>3</v>
      </c>
      <c r="O147" s="5">
        <v>0</v>
      </c>
      <c r="P147" s="5">
        <f>ROUND(Source!EN142,O147)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226</v>
      </c>
      <c r="F148" s="5">
        <f>ROUND(Source!AW142,O148)</f>
        <v>0</v>
      </c>
      <c r="G148" s="5" t="s">
        <v>56</v>
      </c>
      <c r="H148" s="5" t="s">
        <v>57</v>
      </c>
      <c r="I148" s="5"/>
      <c r="J148" s="5"/>
      <c r="K148" s="5">
        <v>226</v>
      </c>
      <c r="L148" s="5">
        <v>5</v>
      </c>
      <c r="M148" s="5">
        <v>3</v>
      </c>
      <c r="N148" s="5" t="s">
        <v>3</v>
      </c>
      <c r="O148" s="5">
        <v>0</v>
      </c>
      <c r="P148" s="5">
        <f>ROUND(Source!EO142,O148)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227</v>
      </c>
      <c r="F149" s="5">
        <f>ROUND(Source!AX142,O149)</f>
        <v>0</v>
      </c>
      <c r="G149" s="5" t="s">
        <v>58</v>
      </c>
      <c r="H149" s="5" t="s">
        <v>59</v>
      </c>
      <c r="I149" s="5"/>
      <c r="J149" s="5"/>
      <c r="K149" s="5">
        <v>227</v>
      </c>
      <c r="L149" s="5">
        <v>6</v>
      </c>
      <c r="M149" s="5">
        <v>3</v>
      </c>
      <c r="N149" s="5" t="s">
        <v>3</v>
      </c>
      <c r="O149" s="5">
        <v>0</v>
      </c>
      <c r="P149" s="5">
        <f>ROUND(Source!EP142,O149)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228</v>
      </c>
      <c r="F150" s="5">
        <f>ROUND(Source!AY142,O150)</f>
        <v>0</v>
      </c>
      <c r="G150" s="5" t="s">
        <v>60</v>
      </c>
      <c r="H150" s="5" t="s">
        <v>61</v>
      </c>
      <c r="I150" s="5"/>
      <c r="J150" s="5"/>
      <c r="K150" s="5">
        <v>228</v>
      </c>
      <c r="L150" s="5">
        <v>7</v>
      </c>
      <c r="M150" s="5">
        <v>3</v>
      </c>
      <c r="N150" s="5" t="s">
        <v>3</v>
      </c>
      <c r="O150" s="5">
        <v>0</v>
      </c>
      <c r="P150" s="5">
        <f>ROUND(Source!EQ142,O150)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216</v>
      </c>
      <c r="F151" s="5">
        <f>ROUND(Source!AP142,O151)</f>
        <v>0</v>
      </c>
      <c r="G151" s="5" t="s">
        <v>62</v>
      </c>
      <c r="H151" s="5" t="s">
        <v>63</v>
      </c>
      <c r="I151" s="5"/>
      <c r="J151" s="5"/>
      <c r="K151" s="5">
        <v>216</v>
      </c>
      <c r="L151" s="5">
        <v>8</v>
      </c>
      <c r="M151" s="5">
        <v>3</v>
      </c>
      <c r="N151" s="5" t="s">
        <v>3</v>
      </c>
      <c r="O151" s="5">
        <v>0</v>
      </c>
      <c r="P151" s="5">
        <f>ROUND(Source!EH142,O151)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223</v>
      </c>
      <c r="F152" s="5">
        <f>ROUND(Source!AQ142,O152)</f>
        <v>0</v>
      </c>
      <c r="G152" s="5" t="s">
        <v>64</v>
      </c>
      <c r="H152" s="5" t="s">
        <v>65</v>
      </c>
      <c r="I152" s="5"/>
      <c r="J152" s="5"/>
      <c r="K152" s="5">
        <v>223</v>
      </c>
      <c r="L152" s="5">
        <v>9</v>
      </c>
      <c r="M152" s="5">
        <v>3</v>
      </c>
      <c r="N152" s="5" t="s">
        <v>3</v>
      </c>
      <c r="O152" s="5">
        <v>0</v>
      </c>
      <c r="P152" s="5">
        <f>ROUND(Source!EI142,O152)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229</v>
      </c>
      <c r="F153" s="5">
        <f>ROUND(Source!AZ142,O153)</f>
        <v>0</v>
      </c>
      <c r="G153" s="5" t="s">
        <v>66</v>
      </c>
      <c r="H153" s="5" t="s">
        <v>67</v>
      </c>
      <c r="I153" s="5"/>
      <c r="J153" s="5"/>
      <c r="K153" s="5">
        <v>229</v>
      </c>
      <c r="L153" s="5">
        <v>10</v>
      </c>
      <c r="M153" s="5">
        <v>3</v>
      </c>
      <c r="N153" s="5" t="s">
        <v>3</v>
      </c>
      <c r="O153" s="5">
        <v>0</v>
      </c>
      <c r="P153" s="5">
        <f>ROUND(Source!ER142,O153)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203</v>
      </c>
      <c r="F154" s="5">
        <f>ROUND(Source!Q142,O154)</f>
        <v>0</v>
      </c>
      <c r="G154" s="5" t="s">
        <v>68</v>
      </c>
      <c r="H154" s="5" t="s">
        <v>69</v>
      </c>
      <c r="I154" s="5"/>
      <c r="J154" s="5"/>
      <c r="K154" s="5">
        <v>203</v>
      </c>
      <c r="L154" s="5">
        <v>11</v>
      </c>
      <c r="M154" s="5">
        <v>3</v>
      </c>
      <c r="N154" s="5" t="s">
        <v>3</v>
      </c>
      <c r="O154" s="5">
        <v>0</v>
      </c>
      <c r="P154" s="5">
        <f>ROUND(Source!DI142,O154)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231</v>
      </c>
      <c r="F155" s="5">
        <f>ROUND(Source!BB142,O155)</f>
        <v>0</v>
      </c>
      <c r="G155" s="5" t="s">
        <v>70</v>
      </c>
      <c r="H155" s="5" t="s">
        <v>71</v>
      </c>
      <c r="I155" s="5"/>
      <c r="J155" s="5"/>
      <c r="K155" s="5">
        <v>231</v>
      </c>
      <c r="L155" s="5">
        <v>12</v>
      </c>
      <c r="M155" s="5">
        <v>3</v>
      </c>
      <c r="N155" s="5" t="s">
        <v>3</v>
      </c>
      <c r="O155" s="5">
        <v>0</v>
      </c>
      <c r="P155" s="5">
        <f>ROUND(Source!ET142,O155)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204</v>
      </c>
      <c r="F156" s="5">
        <f>ROUND(Source!R142,O156)</f>
        <v>0</v>
      </c>
      <c r="G156" s="5" t="s">
        <v>72</v>
      </c>
      <c r="H156" s="5" t="s">
        <v>73</v>
      </c>
      <c r="I156" s="5"/>
      <c r="J156" s="5"/>
      <c r="K156" s="5">
        <v>204</v>
      </c>
      <c r="L156" s="5">
        <v>13</v>
      </c>
      <c r="M156" s="5">
        <v>3</v>
      </c>
      <c r="N156" s="5" t="s">
        <v>3</v>
      </c>
      <c r="O156" s="5">
        <v>0</v>
      </c>
      <c r="P156" s="5">
        <f>ROUND(Source!DJ142,O156)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205</v>
      </c>
      <c r="F157" s="5">
        <f>ROUND(Source!S142,O157)</f>
        <v>702</v>
      </c>
      <c r="G157" s="5" t="s">
        <v>74</v>
      </c>
      <c r="H157" s="5" t="s">
        <v>75</v>
      </c>
      <c r="I157" s="5"/>
      <c r="J157" s="5"/>
      <c r="K157" s="5">
        <v>205</v>
      </c>
      <c r="L157" s="5">
        <v>14</v>
      </c>
      <c r="M157" s="5">
        <v>3</v>
      </c>
      <c r="N157" s="5" t="s">
        <v>3</v>
      </c>
      <c r="O157" s="5">
        <v>0</v>
      </c>
      <c r="P157" s="5">
        <f>ROUND(Source!DK142,O157)</f>
        <v>35762</v>
      </c>
      <c r="Q157" s="5"/>
      <c r="R157" s="5"/>
      <c r="S157" s="5"/>
      <c r="T157" s="5"/>
      <c r="U157" s="5"/>
      <c r="V157" s="5"/>
      <c r="W157" s="5">
        <v>702.18</v>
      </c>
      <c r="X157" s="5">
        <v>1</v>
      </c>
      <c r="Y157" s="5">
        <v>702.18</v>
      </c>
      <c r="Z157" s="5">
        <v>35762</v>
      </c>
      <c r="AA157" s="5">
        <v>1</v>
      </c>
      <c r="AB157" s="5">
        <v>35762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232</v>
      </c>
      <c r="F158" s="5">
        <f>ROUND(Source!BC142,O158)</f>
        <v>0</v>
      </c>
      <c r="G158" s="5" t="s">
        <v>76</v>
      </c>
      <c r="H158" s="5" t="s">
        <v>77</v>
      </c>
      <c r="I158" s="5"/>
      <c r="J158" s="5"/>
      <c r="K158" s="5">
        <v>232</v>
      </c>
      <c r="L158" s="5">
        <v>15</v>
      </c>
      <c r="M158" s="5">
        <v>3</v>
      </c>
      <c r="N158" s="5" t="s">
        <v>3</v>
      </c>
      <c r="O158" s="5">
        <v>0</v>
      </c>
      <c r="P158" s="5">
        <f>ROUND(Source!EU142,O158)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214</v>
      </c>
      <c r="F159" s="5">
        <f>ROUND(Source!AS142,O159)</f>
        <v>0</v>
      </c>
      <c r="G159" s="5" t="s">
        <v>78</v>
      </c>
      <c r="H159" s="5" t="s">
        <v>79</v>
      </c>
      <c r="I159" s="5"/>
      <c r="J159" s="5"/>
      <c r="K159" s="5">
        <v>214</v>
      </c>
      <c r="L159" s="5">
        <v>16</v>
      </c>
      <c r="M159" s="5">
        <v>3</v>
      </c>
      <c r="N159" s="5" t="s">
        <v>3</v>
      </c>
      <c r="O159" s="5">
        <v>0</v>
      </c>
      <c r="P159" s="5">
        <f>ROUND(Source!EK142,O159)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215</v>
      </c>
      <c r="F160" s="5">
        <f>ROUND(Source!AT142,O160)</f>
        <v>0</v>
      </c>
      <c r="G160" s="5" t="s">
        <v>80</v>
      </c>
      <c r="H160" s="5" t="s">
        <v>81</v>
      </c>
      <c r="I160" s="5"/>
      <c r="J160" s="5"/>
      <c r="K160" s="5">
        <v>215</v>
      </c>
      <c r="L160" s="5">
        <v>17</v>
      </c>
      <c r="M160" s="5">
        <v>3</v>
      </c>
      <c r="N160" s="5" t="s">
        <v>3</v>
      </c>
      <c r="O160" s="5">
        <v>0</v>
      </c>
      <c r="P160" s="5">
        <f>ROUND(Source!EL142,O160)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217</v>
      </c>
      <c r="F161" s="5">
        <f>ROUND(Source!AU142,O161)</f>
        <v>1474</v>
      </c>
      <c r="G161" s="5" t="s">
        <v>82</v>
      </c>
      <c r="H161" s="5" t="s">
        <v>83</v>
      </c>
      <c r="I161" s="5"/>
      <c r="J161" s="5"/>
      <c r="K161" s="5">
        <v>217</v>
      </c>
      <c r="L161" s="5">
        <v>18</v>
      </c>
      <c r="M161" s="5">
        <v>3</v>
      </c>
      <c r="N161" s="5" t="s">
        <v>3</v>
      </c>
      <c r="O161" s="5">
        <v>0</v>
      </c>
      <c r="P161" s="5">
        <f>ROUND(Source!EM142,O161)</f>
        <v>75101</v>
      </c>
      <c r="Q161" s="5"/>
      <c r="R161" s="5"/>
      <c r="S161" s="5"/>
      <c r="T161" s="5"/>
      <c r="U161" s="5"/>
      <c r="V161" s="5"/>
      <c r="W161" s="5">
        <v>1474.59</v>
      </c>
      <c r="X161" s="5">
        <v>1</v>
      </c>
      <c r="Y161" s="5">
        <v>1474.59</v>
      </c>
      <c r="Z161" s="5">
        <v>75101</v>
      </c>
      <c r="AA161" s="5">
        <v>1</v>
      </c>
      <c r="AB161" s="5">
        <v>75101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230</v>
      </c>
      <c r="F162" s="5">
        <f>ROUND(Source!BA142,O162)</f>
        <v>0</v>
      </c>
      <c r="G162" s="5" t="s">
        <v>84</v>
      </c>
      <c r="H162" s="5" t="s">
        <v>85</v>
      </c>
      <c r="I162" s="5"/>
      <c r="J162" s="5"/>
      <c r="K162" s="5">
        <v>230</v>
      </c>
      <c r="L162" s="5">
        <v>19</v>
      </c>
      <c r="M162" s="5">
        <v>3</v>
      </c>
      <c r="N162" s="5" t="s">
        <v>3</v>
      </c>
      <c r="O162" s="5">
        <v>0</v>
      </c>
      <c r="P162" s="5">
        <f>ROUND(Source!ES142,O162)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206</v>
      </c>
      <c r="F163" s="5">
        <f>ROUND(Source!T142,O163)</f>
        <v>0</v>
      </c>
      <c r="G163" s="5" t="s">
        <v>86</v>
      </c>
      <c r="H163" s="5" t="s">
        <v>87</v>
      </c>
      <c r="I163" s="5"/>
      <c r="J163" s="5"/>
      <c r="K163" s="5">
        <v>206</v>
      </c>
      <c r="L163" s="5">
        <v>20</v>
      </c>
      <c r="M163" s="5">
        <v>3</v>
      </c>
      <c r="N163" s="5" t="s">
        <v>3</v>
      </c>
      <c r="O163" s="5">
        <v>0</v>
      </c>
      <c r="P163" s="5">
        <f>ROUND(Source!DL142,O163)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207</v>
      </c>
      <c r="F164" s="5">
        <f>ROUND(Source!U142,O164)</f>
        <v>57.019097700000003</v>
      </c>
      <c r="G164" s="5" t="s">
        <v>88</v>
      </c>
      <c r="H164" s="5" t="s">
        <v>89</v>
      </c>
      <c r="I164" s="5"/>
      <c r="J164" s="5"/>
      <c r="K164" s="5">
        <v>207</v>
      </c>
      <c r="L164" s="5">
        <v>21</v>
      </c>
      <c r="M164" s="5">
        <v>3</v>
      </c>
      <c r="N164" s="5" t="s">
        <v>3</v>
      </c>
      <c r="O164" s="5">
        <v>7</v>
      </c>
      <c r="P164" s="5">
        <f>ROUND(Source!DM142,O164)</f>
        <v>57.019097700000003</v>
      </c>
      <c r="Q164" s="5"/>
      <c r="R164" s="5"/>
      <c r="S164" s="5"/>
      <c r="T164" s="5"/>
      <c r="U164" s="5"/>
      <c r="V164" s="5"/>
      <c r="W164" s="5">
        <v>57.019097700000003</v>
      </c>
      <c r="X164" s="5">
        <v>1</v>
      </c>
      <c r="Y164" s="5">
        <v>57.019097700000003</v>
      </c>
      <c r="Z164" s="5">
        <v>57.019097700000003</v>
      </c>
      <c r="AA164" s="5">
        <v>1</v>
      </c>
      <c r="AB164" s="5">
        <v>57.019097700000003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208</v>
      </c>
      <c r="F165" s="5">
        <f>ROUND(Source!V142,O165)</f>
        <v>0</v>
      </c>
      <c r="G165" s="5" t="s">
        <v>90</v>
      </c>
      <c r="H165" s="5" t="s">
        <v>91</v>
      </c>
      <c r="I165" s="5"/>
      <c r="J165" s="5"/>
      <c r="K165" s="5">
        <v>208</v>
      </c>
      <c r="L165" s="5">
        <v>22</v>
      </c>
      <c r="M165" s="5">
        <v>3</v>
      </c>
      <c r="N165" s="5" t="s">
        <v>3</v>
      </c>
      <c r="O165" s="5">
        <v>7</v>
      </c>
      <c r="P165" s="5">
        <f>ROUND(Source!DN142,O165)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209</v>
      </c>
      <c r="F166" s="5">
        <f>ROUND(Source!W142,O166)</f>
        <v>0</v>
      </c>
      <c r="G166" s="5" t="s">
        <v>92</v>
      </c>
      <c r="H166" s="5" t="s">
        <v>93</v>
      </c>
      <c r="I166" s="5"/>
      <c r="J166" s="5"/>
      <c r="K166" s="5">
        <v>209</v>
      </c>
      <c r="L166" s="5">
        <v>23</v>
      </c>
      <c r="M166" s="5">
        <v>3</v>
      </c>
      <c r="N166" s="5" t="s">
        <v>3</v>
      </c>
      <c r="O166" s="5">
        <v>0</v>
      </c>
      <c r="P166" s="5">
        <f>ROUND(Source!DO142,O166)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233</v>
      </c>
      <c r="F167" s="5">
        <f>ROUND(Source!BD142,O167)</f>
        <v>0</v>
      </c>
      <c r="G167" s="5" t="s">
        <v>94</v>
      </c>
      <c r="H167" s="5" t="s">
        <v>95</v>
      </c>
      <c r="I167" s="5"/>
      <c r="J167" s="5"/>
      <c r="K167" s="5">
        <v>233</v>
      </c>
      <c r="L167" s="5">
        <v>24</v>
      </c>
      <c r="M167" s="5">
        <v>3</v>
      </c>
      <c r="N167" s="5" t="s">
        <v>3</v>
      </c>
      <c r="O167" s="5">
        <v>0</v>
      </c>
      <c r="P167" s="5">
        <f>ROUND(Source!EV142,O167)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210</v>
      </c>
      <c r="F168" s="5">
        <f>ROUND(Source!X142,O168)</f>
        <v>520</v>
      </c>
      <c r="G168" s="5" t="s">
        <v>96</v>
      </c>
      <c r="H168" s="5" t="s">
        <v>97</v>
      </c>
      <c r="I168" s="5"/>
      <c r="J168" s="5"/>
      <c r="K168" s="5">
        <v>210</v>
      </c>
      <c r="L168" s="5">
        <v>25</v>
      </c>
      <c r="M168" s="5">
        <v>3</v>
      </c>
      <c r="N168" s="5" t="s">
        <v>3</v>
      </c>
      <c r="O168" s="5">
        <v>0</v>
      </c>
      <c r="P168" s="5">
        <f>ROUND(Source!DP142,O168)</f>
        <v>26464</v>
      </c>
      <c r="Q168" s="5"/>
      <c r="R168" s="5"/>
      <c r="S168" s="5"/>
      <c r="T168" s="5"/>
      <c r="U168" s="5"/>
      <c r="V168" s="5"/>
      <c r="W168" s="5">
        <v>519.62</v>
      </c>
      <c r="X168" s="5">
        <v>1</v>
      </c>
      <c r="Y168" s="5">
        <v>519.62</v>
      </c>
      <c r="Z168" s="5">
        <v>26464</v>
      </c>
      <c r="AA168" s="5">
        <v>1</v>
      </c>
      <c r="AB168" s="5">
        <v>26464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211</v>
      </c>
      <c r="F169" s="5">
        <f>ROUND(Source!Y142,O169)</f>
        <v>253</v>
      </c>
      <c r="G169" s="5" t="s">
        <v>98</v>
      </c>
      <c r="H169" s="5" t="s">
        <v>99</v>
      </c>
      <c r="I169" s="5"/>
      <c r="J169" s="5"/>
      <c r="K169" s="5">
        <v>211</v>
      </c>
      <c r="L169" s="5">
        <v>26</v>
      </c>
      <c r="M169" s="5">
        <v>3</v>
      </c>
      <c r="N169" s="5" t="s">
        <v>3</v>
      </c>
      <c r="O169" s="5">
        <v>0</v>
      </c>
      <c r="P169" s="5">
        <f>ROUND(Source!DQ142,O169)</f>
        <v>12875</v>
      </c>
      <c r="Q169" s="5"/>
      <c r="R169" s="5"/>
      <c r="S169" s="5"/>
      <c r="T169" s="5"/>
      <c r="U169" s="5"/>
      <c r="V169" s="5"/>
      <c r="W169" s="5">
        <v>252.79</v>
      </c>
      <c r="X169" s="5">
        <v>1</v>
      </c>
      <c r="Y169" s="5">
        <v>252.79</v>
      </c>
      <c r="Z169" s="5">
        <v>12875</v>
      </c>
      <c r="AA169" s="5">
        <v>1</v>
      </c>
      <c r="AB169" s="5">
        <v>12875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224</v>
      </c>
      <c r="F170" s="5">
        <f>ROUND(Source!AR142,O170)</f>
        <v>1474</v>
      </c>
      <c r="G170" s="5" t="s">
        <v>100</v>
      </c>
      <c r="H170" s="5" t="s">
        <v>101</v>
      </c>
      <c r="I170" s="5"/>
      <c r="J170" s="5"/>
      <c r="K170" s="5">
        <v>224</v>
      </c>
      <c r="L170" s="5">
        <v>27</v>
      </c>
      <c r="M170" s="5">
        <v>3</v>
      </c>
      <c r="N170" s="5" t="s">
        <v>3</v>
      </c>
      <c r="O170" s="5">
        <v>0</v>
      </c>
      <c r="P170" s="5">
        <f>ROUND(Source!EJ142,O170)</f>
        <v>75101</v>
      </c>
      <c r="Q170" s="5"/>
      <c r="R170" s="5"/>
      <c r="S170" s="5"/>
      <c r="T170" s="5"/>
      <c r="U170" s="5"/>
      <c r="V170" s="5"/>
      <c r="W170" s="5">
        <v>1474.59</v>
      </c>
      <c r="X170" s="5">
        <v>1</v>
      </c>
      <c r="Y170" s="5">
        <v>1474.59</v>
      </c>
      <c r="Z170" s="5">
        <v>75101</v>
      </c>
      <c r="AA170" s="5">
        <v>1</v>
      </c>
      <c r="AB170" s="5">
        <v>75101</v>
      </c>
    </row>
    <row r="172" spans="1:28" x14ac:dyDescent="0.2">
      <c r="A172">
        <v>71</v>
      </c>
      <c r="B172">
        <v>1</v>
      </c>
      <c r="D172">
        <v>200001</v>
      </c>
      <c r="E172">
        <v>46871528</v>
      </c>
      <c r="F172" t="s">
        <v>128</v>
      </c>
      <c r="G172" t="s">
        <v>129</v>
      </c>
      <c r="H172">
        <v>80</v>
      </c>
      <c r="I172">
        <v>20</v>
      </c>
    </row>
    <row r="175" spans="1:28" x14ac:dyDescent="0.2">
      <c r="A175">
        <v>70</v>
      </c>
      <c r="B175">
        <v>1</v>
      </c>
      <c r="D175">
        <v>1</v>
      </c>
      <c r="E175" t="s">
        <v>130</v>
      </c>
      <c r="F175" t="s">
        <v>131</v>
      </c>
      <c r="G175">
        <v>1</v>
      </c>
      <c r="H175">
        <v>0</v>
      </c>
      <c r="I175" t="s">
        <v>3</v>
      </c>
      <c r="J175">
        <v>1</v>
      </c>
      <c r="K175">
        <v>0</v>
      </c>
      <c r="L175" t="s">
        <v>3</v>
      </c>
      <c r="M175" t="s">
        <v>3</v>
      </c>
      <c r="N175">
        <v>0</v>
      </c>
      <c r="O175">
        <v>1</v>
      </c>
      <c r="P175" t="s">
        <v>132</v>
      </c>
    </row>
    <row r="176" spans="1:28" x14ac:dyDescent="0.2">
      <c r="A176">
        <v>70</v>
      </c>
      <c r="B176">
        <v>1</v>
      </c>
      <c r="D176">
        <v>2</v>
      </c>
      <c r="E176" t="s">
        <v>133</v>
      </c>
      <c r="F176" t="s">
        <v>134</v>
      </c>
      <c r="G176">
        <v>0</v>
      </c>
      <c r="H176">
        <v>0</v>
      </c>
      <c r="I176" t="s">
        <v>3</v>
      </c>
      <c r="J176">
        <v>1</v>
      </c>
      <c r="K176">
        <v>0</v>
      </c>
      <c r="L176" t="s">
        <v>3</v>
      </c>
      <c r="M176" t="s">
        <v>3</v>
      </c>
      <c r="N176">
        <v>0</v>
      </c>
      <c r="O176">
        <v>0</v>
      </c>
      <c r="P176" t="s">
        <v>135</v>
      </c>
    </row>
    <row r="177" spans="1:16" x14ac:dyDescent="0.2">
      <c r="A177">
        <v>70</v>
      </c>
      <c r="B177">
        <v>1</v>
      </c>
      <c r="D177">
        <v>3</v>
      </c>
      <c r="E177" t="s">
        <v>136</v>
      </c>
      <c r="F177" t="s">
        <v>137</v>
      </c>
      <c r="G177">
        <v>0</v>
      </c>
      <c r="H177">
        <v>0</v>
      </c>
      <c r="I177" t="s">
        <v>3</v>
      </c>
      <c r="J177">
        <v>1</v>
      </c>
      <c r="K177">
        <v>0</v>
      </c>
      <c r="L177" t="s">
        <v>3</v>
      </c>
      <c r="M177" t="s">
        <v>3</v>
      </c>
      <c r="N177">
        <v>0</v>
      </c>
      <c r="O177">
        <v>0</v>
      </c>
      <c r="P177" t="s">
        <v>138</v>
      </c>
    </row>
    <row r="178" spans="1:16" x14ac:dyDescent="0.2">
      <c r="A178">
        <v>70</v>
      </c>
      <c r="B178">
        <v>1</v>
      </c>
      <c r="D178">
        <v>4</v>
      </c>
      <c r="E178" t="s">
        <v>139</v>
      </c>
      <c r="F178" t="s">
        <v>140</v>
      </c>
      <c r="G178">
        <v>1</v>
      </c>
      <c r="H178">
        <v>0</v>
      </c>
      <c r="I178" t="s">
        <v>3</v>
      </c>
      <c r="J178">
        <v>2</v>
      </c>
      <c r="K178">
        <v>0</v>
      </c>
      <c r="L178" t="s">
        <v>3</v>
      </c>
      <c r="M178" t="s">
        <v>3</v>
      </c>
      <c r="N178">
        <v>0</v>
      </c>
      <c r="O178">
        <v>1</v>
      </c>
      <c r="P178" t="s">
        <v>3</v>
      </c>
    </row>
    <row r="179" spans="1:16" x14ac:dyDescent="0.2">
      <c r="A179">
        <v>70</v>
      </c>
      <c r="B179">
        <v>1</v>
      </c>
      <c r="D179">
        <v>5</v>
      </c>
      <c r="E179" t="s">
        <v>141</v>
      </c>
      <c r="F179" t="s">
        <v>142</v>
      </c>
      <c r="G179">
        <v>0</v>
      </c>
      <c r="H179">
        <v>0</v>
      </c>
      <c r="I179" t="s">
        <v>3</v>
      </c>
      <c r="J179">
        <v>2</v>
      </c>
      <c r="K179">
        <v>0</v>
      </c>
      <c r="L179" t="s">
        <v>3</v>
      </c>
      <c r="M179" t="s">
        <v>3</v>
      </c>
      <c r="N179">
        <v>0</v>
      </c>
      <c r="O179">
        <v>0</v>
      </c>
      <c r="P179" t="s">
        <v>3</v>
      </c>
    </row>
    <row r="180" spans="1:16" x14ac:dyDescent="0.2">
      <c r="A180">
        <v>70</v>
      </c>
      <c r="B180">
        <v>1</v>
      </c>
      <c r="D180">
        <v>6</v>
      </c>
      <c r="E180" t="s">
        <v>143</v>
      </c>
      <c r="F180" t="s">
        <v>144</v>
      </c>
      <c r="G180">
        <v>0</v>
      </c>
      <c r="H180">
        <v>0</v>
      </c>
      <c r="I180" t="s">
        <v>3</v>
      </c>
      <c r="J180">
        <v>2</v>
      </c>
      <c r="K180">
        <v>0</v>
      </c>
      <c r="L180" t="s">
        <v>3</v>
      </c>
      <c r="M180" t="s">
        <v>3</v>
      </c>
      <c r="N180">
        <v>0</v>
      </c>
      <c r="O180">
        <v>0</v>
      </c>
      <c r="P180" t="s">
        <v>3</v>
      </c>
    </row>
    <row r="181" spans="1:16" x14ac:dyDescent="0.2">
      <c r="A181">
        <v>70</v>
      </c>
      <c r="B181">
        <v>1</v>
      </c>
      <c r="D181">
        <v>7</v>
      </c>
      <c r="E181" t="s">
        <v>145</v>
      </c>
      <c r="F181" t="s">
        <v>146</v>
      </c>
      <c r="G181">
        <v>0</v>
      </c>
      <c r="H181">
        <v>0</v>
      </c>
      <c r="I181" t="s">
        <v>147</v>
      </c>
      <c r="J181">
        <v>0</v>
      </c>
      <c r="K181">
        <v>0</v>
      </c>
      <c r="L181" t="s">
        <v>3</v>
      </c>
      <c r="M181" t="s">
        <v>3</v>
      </c>
      <c r="N181">
        <v>0</v>
      </c>
      <c r="O181">
        <v>0</v>
      </c>
      <c r="P181" t="s">
        <v>148</v>
      </c>
    </row>
    <row r="182" spans="1:16" x14ac:dyDescent="0.2">
      <c r="A182">
        <v>70</v>
      </c>
      <c r="B182">
        <v>1</v>
      </c>
      <c r="D182">
        <v>8</v>
      </c>
      <c r="E182" t="s">
        <v>149</v>
      </c>
      <c r="F182" t="s">
        <v>150</v>
      </c>
      <c r="G182">
        <v>1</v>
      </c>
      <c r="H182">
        <v>0</v>
      </c>
      <c r="I182" t="s">
        <v>3</v>
      </c>
      <c r="J182">
        <v>5</v>
      </c>
      <c r="K182">
        <v>0</v>
      </c>
      <c r="L182" t="s">
        <v>3</v>
      </c>
      <c r="M182" t="s">
        <v>3</v>
      </c>
      <c r="N182">
        <v>0</v>
      </c>
      <c r="O182">
        <v>1</v>
      </c>
      <c r="P182" t="s">
        <v>3</v>
      </c>
    </row>
    <row r="183" spans="1:16" x14ac:dyDescent="0.2">
      <c r="A183">
        <v>70</v>
      </c>
      <c r="B183">
        <v>1</v>
      </c>
      <c r="D183">
        <v>9</v>
      </c>
      <c r="E183" t="s">
        <v>151</v>
      </c>
      <c r="F183" t="s">
        <v>152</v>
      </c>
      <c r="G183">
        <v>0</v>
      </c>
      <c r="H183">
        <v>0</v>
      </c>
      <c r="I183" t="s">
        <v>3</v>
      </c>
      <c r="J183">
        <v>5</v>
      </c>
      <c r="K183">
        <v>0</v>
      </c>
      <c r="L183" t="s">
        <v>3</v>
      </c>
      <c r="M183" t="s">
        <v>3</v>
      </c>
      <c r="N183">
        <v>0</v>
      </c>
      <c r="O183">
        <v>0</v>
      </c>
      <c r="P183" t="s">
        <v>153</v>
      </c>
    </row>
    <row r="184" spans="1:16" x14ac:dyDescent="0.2">
      <c r="A184">
        <v>70</v>
      </c>
      <c r="B184">
        <v>1</v>
      </c>
      <c r="D184">
        <v>10</v>
      </c>
      <c r="E184" t="s">
        <v>154</v>
      </c>
      <c r="F184" t="s">
        <v>155</v>
      </c>
      <c r="G184">
        <v>0</v>
      </c>
      <c r="H184">
        <v>0</v>
      </c>
      <c r="I184" t="s">
        <v>156</v>
      </c>
      <c r="J184">
        <v>5</v>
      </c>
      <c r="K184">
        <v>0</v>
      </c>
      <c r="L184" t="s">
        <v>3</v>
      </c>
      <c r="M184" t="s">
        <v>3</v>
      </c>
      <c r="N184">
        <v>0</v>
      </c>
      <c r="O184">
        <v>0</v>
      </c>
      <c r="P184" t="s">
        <v>157</v>
      </c>
    </row>
    <row r="185" spans="1:16" x14ac:dyDescent="0.2">
      <c r="A185">
        <v>70</v>
      </c>
      <c r="B185">
        <v>1</v>
      </c>
      <c r="D185">
        <v>11</v>
      </c>
      <c r="E185" t="s">
        <v>158</v>
      </c>
      <c r="F185" t="s">
        <v>159</v>
      </c>
      <c r="G185">
        <v>0</v>
      </c>
      <c r="H185">
        <v>0</v>
      </c>
      <c r="I185" t="s">
        <v>160</v>
      </c>
      <c r="J185">
        <v>0</v>
      </c>
      <c r="K185">
        <v>0</v>
      </c>
      <c r="L185" t="s">
        <v>3</v>
      </c>
      <c r="M185" t="s">
        <v>3</v>
      </c>
      <c r="N185">
        <v>0</v>
      </c>
      <c r="O185">
        <v>0</v>
      </c>
      <c r="P185" t="s">
        <v>161</v>
      </c>
    </row>
    <row r="186" spans="1:16" x14ac:dyDescent="0.2">
      <c r="A186">
        <v>70</v>
      </c>
      <c r="B186">
        <v>1</v>
      </c>
      <c r="D186">
        <v>12</v>
      </c>
      <c r="E186" t="s">
        <v>162</v>
      </c>
      <c r="F186" t="s">
        <v>163</v>
      </c>
      <c r="G186">
        <v>0</v>
      </c>
      <c r="H186">
        <v>0</v>
      </c>
      <c r="I186" t="s">
        <v>164</v>
      </c>
      <c r="J186">
        <v>0</v>
      </c>
      <c r="K186">
        <v>0</v>
      </c>
      <c r="L186" t="s">
        <v>3</v>
      </c>
      <c r="M186" t="s">
        <v>3</v>
      </c>
      <c r="N186">
        <v>0</v>
      </c>
      <c r="O186">
        <v>0</v>
      </c>
      <c r="P186" t="s">
        <v>165</v>
      </c>
    </row>
    <row r="187" spans="1:16" x14ac:dyDescent="0.2">
      <c r="A187">
        <v>70</v>
      </c>
      <c r="B187">
        <v>1</v>
      </c>
      <c r="D187">
        <v>13</v>
      </c>
      <c r="E187" t="s">
        <v>166</v>
      </c>
      <c r="F187" t="s">
        <v>167</v>
      </c>
      <c r="G187">
        <v>0</v>
      </c>
      <c r="H187">
        <v>0</v>
      </c>
      <c r="I187" t="s">
        <v>168</v>
      </c>
      <c r="J187">
        <v>0</v>
      </c>
      <c r="K187">
        <v>0</v>
      </c>
      <c r="L187" t="s">
        <v>3</v>
      </c>
      <c r="M187" t="s">
        <v>3</v>
      </c>
      <c r="N187">
        <v>0</v>
      </c>
      <c r="O187">
        <v>0</v>
      </c>
      <c r="P187" t="s">
        <v>169</v>
      </c>
    </row>
    <row r="188" spans="1:16" x14ac:dyDescent="0.2">
      <c r="A188">
        <v>70</v>
      </c>
      <c r="B188">
        <v>1</v>
      </c>
      <c r="D188">
        <v>14</v>
      </c>
      <c r="E188" t="s">
        <v>170</v>
      </c>
      <c r="F188" t="s">
        <v>171</v>
      </c>
      <c r="G188">
        <v>0</v>
      </c>
      <c r="H188">
        <v>0</v>
      </c>
      <c r="I188" t="s">
        <v>3</v>
      </c>
      <c r="J188">
        <v>0</v>
      </c>
      <c r="K188">
        <v>0</v>
      </c>
      <c r="L188" t="s">
        <v>3</v>
      </c>
      <c r="M188" t="s">
        <v>3</v>
      </c>
      <c r="N188">
        <v>0</v>
      </c>
      <c r="O188">
        <v>0</v>
      </c>
      <c r="P188" t="s">
        <v>172</v>
      </c>
    </row>
    <row r="189" spans="1:16" x14ac:dyDescent="0.2">
      <c r="A189">
        <v>70</v>
      </c>
      <c r="B189">
        <v>1</v>
      </c>
      <c r="D189">
        <v>15</v>
      </c>
      <c r="E189" t="s">
        <v>173</v>
      </c>
      <c r="F189" t="s">
        <v>174</v>
      </c>
      <c r="G189">
        <v>0</v>
      </c>
      <c r="H189">
        <v>0</v>
      </c>
      <c r="I189" t="s">
        <v>3</v>
      </c>
      <c r="J189">
        <v>3</v>
      </c>
      <c r="K189">
        <v>0</v>
      </c>
      <c r="L189" t="s">
        <v>3</v>
      </c>
      <c r="M189" t="s">
        <v>3</v>
      </c>
      <c r="N189">
        <v>0</v>
      </c>
      <c r="O189">
        <v>0</v>
      </c>
      <c r="P189" t="s">
        <v>3</v>
      </c>
    </row>
    <row r="190" spans="1:16" x14ac:dyDescent="0.2">
      <c r="A190">
        <v>70</v>
      </c>
      <c r="B190">
        <v>1</v>
      </c>
      <c r="D190">
        <v>16</v>
      </c>
      <c r="E190" t="s">
        <v>175</v>
      </c>
      <c r="F190" t="s">
        <v>176</v>
      </c>
      <c r="G190">
        <v>1</v>
      </c>
      <c r="H190">
        <v>0</v>
      </c>
      <c r="I190" t="s">
        <v>3</v>
      </c>
      <c r="J190">
        <v>3</v>
      </c>
      <c r="K190">
        <v>0</v>
      </c>
      <c r="L190" t="s">
        <v>3</v>
      </c>
      <c r="M190" t="s">
        <v>3</v>
      </c>
      <c r="N190">
        <v>0</v>
      </c>
      <c r="O190">
        <v>1</v>
      </c>
      <c r="P190" t="s">
        <v>3</v>
      </c>
    </row>
    <row r="191" spans="1:16" x14ac:dyDescent="0.2">
      <c r="A191">
        <v>70</v>
      </c>
      <c r="B191">
        <v>1</v>
      </c>
      <c r="D191">
        <v>1</v>
      </c>
      <c r="E191" t="s">
        <v>177</v>
      </c>
      <c r="F191" t="s">
        <v>178</v>
      </c>
      <c r="G191">
        <v>0.9</v>
      </c>
      <c r="H191">
        <v>1</v>
      </c>
      <c r="I191" t="s">
        <v>179</v>
      </c>
      <c r="J191">
        <v>0</v>
      </c>
      <c r="K191">
        <v>0</v>
      </c>
      <c r="L191" t="s">
        <v>3</v>
      </c>
      <c r="M191" t="s">
        <v>3</v>
      </c>
      <c r="N191">
        <v>0</v>
      </c>
      <c r="O191">
        <v>0.9</v>
      </c>
      <c r="P191" t="s">
        <v>180</v>
      </c>
    </row>
    <row r="192" spans="1:16" x14ac:dyDescent="0.2">
      <c r="A192">
        <v>70</v>
      </c>
      <c r="B192">
        <v>1</v>
      </c>
      <c r="D192">
        <v>2</v>
      </c>
      <c r="E192" t="s">
        <v>181</v>
      </c>
      <c r="F192" t="s">
        <v>182</v>
      </c>
      <c r="G192">
        <v>0.85</v>
      </c>
      <c r="H192">
        <v>1</v>
      </c>
      <c r="I192" t="s">
        <v>183</v>
      </c>
      <c r="J192">
        <v>0</v>
      </c>
      <c r="K192">
        <v>0</v>
      </c>
      <c r="L192" t="s">
        <v>3</v>
      </c>
      <c r="M192" t="s">
        <v>3</v>
      </c>
      <c r="N192">
        <v>0</v>
      </c>
      <c r="O192">
        <v>0.85</v>
      </c>
      <c r="P192" t="s">
        <v>184</v>
      </c>
    </row>
    <row r="193" spans="1:50" x14ac:dyDescent="0.2">
      <c r="A193">
        <v>70</v>
      </c>
      <c r="B193">
        <v>1</v>
      </c>
      <c r="D193">
        <v>3</v>
      </c>
      <c r="E193" t="s">
        <v>185</v>
      </c>
      <c r="F193" t="s">
        <v>186</v>
      </c>
      <c r="G193">
        <v>1.03</v>
      </c>
      <c r="H193">
        <v>0</v>
      </c>
      <c r="I193" t="s">
        <v>3</v>
      </c>
      <c r="J193">
        <v>0</v>
      </c>
      <c r="K193">
        <v>0</v>
      </c>
      <c r="L193" t="s">
        <v>3</v>
      </c>
      <c r="M193" t="s">
        <v>3</v>
      </c>
      <c r="N193">
        <v>0</v>
      </c>
      <c r="O193">
        <v>1.03</v>
      </c>
      <c r="P193" t="s">
        <v>187</v>
      </c>
    </row>
    <row r="194" spans="1:50" x14ac:dyDescent="0.2">
      <c r="A194">
        <v>70</v>
      </c>
      <c r="B194">
        <v>1</v>
      </c>
      <c r="D194">
        <v>4</v>
      </c>
      <c r="E194" t="s">
        <v>188</v>
      </c>
      <c r="F194" t="s">
        <v>189</v>
      </c>
      <c r="G194">
        <v>1.1499999999999999</v>
      </c>
      <c r="H194">
        <v>0</v>
      </c>
      <c r="I194" t="s">
        <v>3</v>
      </c>
      <c r="J194">
        <v>0</v>
      </c>
      <c r="K194">
        <v>0</v>
      </c>
      <c r="L194" t="s">
        <v>3</v>
      </c>
      <c r="M194" t="s">
        <v>3</v>
      </c>
      <c r="N194">
        <v>0</v>
      </c>
      <c r="O194">
        <v>1.1499999999999999</v>
      </c>
      <c r="P194" t="s">
        <v>190</v>
      </c>
    </row>
    <row r="195" spans="1:50" x14ac:dyDescent="0.2">
      <c r="A195">
        <v>70</v>
      </c>
      <c r="B195">
        <v>1</v>
      </c>
      <c r="D195">
        <v>5</v>
      </c>
      <c r="E195" t="s">
        <v>191</v>
      </c>
      <c r="F195" t="s">
        <v>192</v>
      </c>
      <c r="G195">
        <v>7</v>
      </c>
      <c r="H195">
        <v>0</v>
      </c>
      <c r="I195" t="s">
        <v>3</v>
      </c>
      <c r="J195">
        <v>0</v>
      </c>
      <c r="K195">
        <v>0</v>
      </c>
      <c r="L195" t="s">
        <v>3</v>
      </c>
      <c r="M195" t="s">
        <v>3</v>
      </c>
      <c r="N195">
        <v>0</v>
      </c>
      <c r="O195">
        <v>7</v>
      </c>
      <c r="P195" t="s">
        <v>3</v>
      </c>
    </row>
    <row r="196" spans="1:50" x14ac:dyDescent="0.2">
      <c r="A196">
        <v>70</v>
      </c>
      <c r="B196">
        <v>1</v>
      </c>
      <c r="D196">
        <v>6</v>
      </c>
      <c r="E196" t="s">
        <v>193</v>
      </c>
      <c r="F196" t="s">
        <v>3</v>
      </c>
      <c r="G196">
        <v>2</v>
      </c>
      <c r="H196">
        <v>0</v>
      </c>
      <c r="I196" t="s">
        <v>3</v>
      </c>
      <c r="J196">
        <v>0</v>
      </c>
      <c r="K196">
        <v>0</v>
      </c>
      <c r="L196" t="s">
        <v>3</v>
      </c>
      <c r="M196" t="s">
        <v>3</v>
      </c>
      <c r="N196">
        <v>0</v>
      </c>
      <c r="O196">
        <v>2</v>
      </c>
      <c r="P196" t="s">
        <v>3</v>
      </c>
    </row>
    <row r="198" spans="1:50" x14ac:dyDescent="0.2">
      <c r="A198">
        <v>-1</v>
      </c>
    </row>
    <row r="200" spans="1:50" x14ac:dyDescent="0.2">
      <c r="A200" s="4">
        <v>75</v>
      </c>
      <c r="B200" s="4" t="s">
        <v>194</v>
      </c>
      <c r="C200" s="4">
        <v>2024</v>
      </c>
      <c r="D200" s="4">
        <v>0</v>
      </c>
      <c r="E200" s="4">
        <v>12</v>
      </c>
      <c r="F200" s="4"/>
      <c r="G200" s="4">
        <v>0</v>
      </c>
      <c r="H200" s="4">
        <v>1</v>
      </c>
      <c r="I200" s="4">
        <v>0</v>
      </c>
      <c r="J200" s="4">
        <v>3</v>
      </c>
      <c r="K200" s="4">
        <v>0</v>
      </c>
      <c r="L200" s="4">
        <v>0</v>
      </c>
      <c r="M200" s="4">
        <v>1</v>
      </c>
      <c r="N200" s="4">
        <v>64884222</v>
      </c>
      <c r="O200" s="4">
        <v>1</v>
      </c>
    </row>
    <row r="201" spans="1:50" x14ac:dyDescent="0.2">
      <c r="A201" s="6">
        <v>1</v>
      </c>
      <c r="B201" s="6" t="s">
        <v>195</v>
      </c>
      <c r="C201" s="6" t="s">
        <v>196</v>
      </c>
      <c r="D201" s="6">
        <v>2024</v>
      </c>
      <c r="E201" s="6">
        <v>12</v>
      </c>
      <c r="F201" s="6">
        <v>1</v>
      </c>
      <c r="G201" s="6">
        <v>1</v>
      </c>
      <c r="H201" s="6">
        <v>0</v>
      </c>
      <c r="I201" s="6">
        <v>2</v>
      </c>
      <c r="J201" s="6">
        <v>1</v>
      </c>
      <c r="K201" s="6">
        <v>1</v>
      </c>
      <c r="L201" s="6">
        <v>1</v>
      </c>
      <c r="M201" s="6">
        <v>1</v>
      </c>
      <c r="N201" s="6">
        <v>1</v>
      </c>
      <c r="O201" s="6">
        <v>1</v>
      </c>
      <c r="P201" s="6">
        <v>1</v>
      </c>
      <c r="Q201" s="6">
        <v>1</v>
      </c>
      <c r="R201" s="6" t="s">
        <v>3</v>
      </c>
      <c r="S201" s="6" t="s">
        <v>3</v>
      </c>
      <c r="T201" s="6" t="s">
        <v>3</v>
      </c>
      <c r="U201" s="6" t="s">
        <v>3</v>
      </c>
      <c r="V201" s="6" t="s">
        <v>3</v>
      </c>
      <c r="W201" s="6" t="s">
        <v>3</v>
      </c>
      <c r="X201" s="6" t="s">
        <v>3</v>
      </c>
      <c r="Y201" s="6" t="s">
        <v>3</v>
      </c>
      <c r="Z201" s="6" t="s">
        <v>3</v>
      </c>
      <c r="AA201" s="6" t="s">
        <v>3</v>
      </c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>
        <v>64884223</v>
      </c>
      <c r="AO201" s="6"/>
      <c r="AP201" s="6"/>
      <c r="AQ201" s="6"/>
      <c r="AR201" s="6"/>
      <c r="AS201" s="6"/>
      <c r="AT201" s="6"/>
      <c r="AU201" s="6"/>
      <c r="AV201" s="6"/>
      <c r="AW201" s="6"/>
      <c r="AX201" s="6"/>
    </row>
    <row r="202" spans="1:50" x14ac:dyDescent="0.2">
      <c r="A202" s="6">
        <v>2</v>
      </c>
      <c r="B202" s="6" t="s">
        <v>197</v>
      </c>
      <c r="C202" s="6" t="s">
        <v>3</v>
      </c>
      <c r="D202" s="6">
        <v>0</v>
      </c>
      <c r="E202" s="6">
        <v>0</v>
      </c>
      <c r="F202" s="6">
        <v>-1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>
        <v>64884224</v>
      </c>
    </row>
    <row r="203" spans="1:50" x14ac:dyDescent="0.2">
      <c r="A203" s="4">
        <v>75</v>
      </c>
      <c r="B203" s="4" t="s">
        <v>198</v>
      </c>
      <c r="C203" s="4">
        <v>2000</v>
      </c>
      <c r="D203" s="4">
        <v>0</v>
      </c>
      <c r="E203" s="4">
        <v>1</v>
      </c>
      <c r="F203" s="4"/>
      <c r="G203" s="4">
        <v>0</v>
      </c>
      <c r="H203" s="4">
        <v>1</v>
      </c>
      <c r="I203" s="4">
        <v>0</v>
      </c>
      <c r="J203" s="4">
        <v>1</v>
      </c>
      <c r="K203" s="4">
        <v>0</v>
      </c>
      <c r="L203" s="4">
        <v>0</v>
      </c>
      <c r="M203" s="4">
        <v>0</v>
      </c>
      <c r="N203" s="4">
        <v>64884225</v>
      </c>
      <c r="O203" s="4">
        <v>2</v>
      </c>
    </row>
    <row r="207" spans="1:50" x14ac:dyDescent="0.2">
      <c r="A207">
        <v>65</v>
      </c>
      <c r="C207">
        <v>1</v>
      </c>
      <c r="D207">
        <v>0</v>
      </c>
      <c r="E2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64884222</v>
      </c>
      <c r="E14" s="1">
        <v>64884225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ROUND((Source!P129)/1000,2)</f>
        <v>0</v>
      </c>
      <c r="F16" s="8">
        <f>ROUND((Source!P130)/1000,2)</f>
        <v>0</v>
      </c>
      <c r="G16" s="8">
        <f>ROUND((Source!P121)/1000,2)</f>
        <v>0</v>
      </c>
      <c r="H16" s="8">
        <f>ROUND((Source!P131)/1000+(Source!P132)/1000,2)</f>
        <v>75.099999999999994</v>
      </c>
      <c r="I16" s="8">
        <f>E16+F16+G16+H16</f>
        <v>75.099999999999994</v>
      </c>
      <c r="J16" s="8">
        <f>ROUND((Source!P127+Source!P126)/1000,2)</f>
        <v>35.76</v>
      </c>
      <c r="K16" s="8">
        <v>35.76</v>
      </c>
      <c r="L16" s="8">
        <v>0</v>
      </c>
      <c r="M16" s="8">
        <v>0</v>
      </c>
      <c r="N16" s="8">
        <f>I16+L16+M16</f>
        <v>75.099999999999994</v>
      </c>
      <c r="T16" s="9">
        <f>ROUND((Source!F129)/1000,2)</f>
        <v>0</v>
      </c>
      <c r="U16" s="9">
        <f>ROUND((Source!F130)/1000,2)</f>
        <v>0</v>
      </c>
      <c r="V16" s="9">
        <f>ROUND((Source!F121)/1000,2)</f>
        <v>0</v>
      </c>
      <c r="W16" s="9">
        <f>ROUND((Source!F131)/1000+(Source!F132)/1000,2)</f>
        <v>1.47</v>
      </c>
      <c r="X16" s="9">
        <f>T16+U16+V16+W16</f>
        <v>1.47</v>
      </c>
      <c r="Y16" s="9">
        <f>ROUND((Source!F127+Source!F126)/1000,2)</f>
        <v>0.7</v>
      </c>
      <c r="Z16" s="9">
        <v>0.7</v>
      </c>
      <c r="AA16" s="9">
        <v>0</v>
      </c>
      <c r="AB16" s="9">
        <v>0</v>
      </c>
      <c r="AC16" s="9">
        <f>X16+AA16+AB16</f>
        <v>1.47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35762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35762</v>
      </c>
      <c r="BB16" s="8">
        <v>0</v>
      </c>
      <c r="BC16" s="8">
        <v>0</v>
      </c>
      <c r="BD16" s="8">
        <v>75101</v>
      </c>
      <c r="BE16" s="8">
        <v>0</v>
      </c>
      <c r="BF16" s="8">
        <v>57.019097700000003</v>
      </c>
      <c r="BG16" s="8">
        <v>0</v>
      </c>
      <c r="BH16" s="8">
        <v>0</v>
      </c>
      <c r="BI16" s="8">
        <v>26464</v>
      </c>
      <c r="BJ16" s="8">
        <v>12875</v>
      </c>
      <c r="BK16" s="8">
        <v>75101</v>
      </c>
      <c r="BR16" s="9">
        <v>702.18000000000006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702.18000000000006</v>
      </c>
      <c r="BZ16" s="9">
        <v>0</v>
      </c>
      <c r="CA16" s="9">
        <v>0</v>
      </c>
      <c r="CB16" s="9">
        <v>1474.59</v>
      </c>
      <c r="CC16" s="9">
        <v>0</v>
      </c>
      <c r="CD16" s="9">
        <v>57.019097700000003</v>
      </c>
      <c r="CE16" s="9">
        <v>0</v>
      </c>
      <c r="CF16" s="9">
        <v>0</v>
      </c>
      <c r="CG16" s="9">
        <v>519.62</v>
      </c>
      <c r="CH16" s="9">
        <v>252.79</v>
      </c>
      <c r="CI16" s="9">
        <v>1474.59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75.099999999999994</v>
      </c>
      <c r="I18">
        <v>75.099999999999994</v>
      </c>
      <c r="J18">
        <v>35.76</v>
      </c>
      <c r="K18">
        <v>35.76</v>
      </c>
      <c r="L18">
        <v>0</v>
      </c>
      <c r="M18">
        <v>0</v>
      </c>
      <c r="N18">
        <v>75.099999999999994</v>
      </c>
      <c r="T18">
        <v>0</v>
      </c>
      <c r="U18">
        <v>0</v>
      </c>
      <c r="V18">
        <v>0</v>
      </c>
      <c r="W18">
        <v>1.47</v>
      </c>
      <c r="X18">
        <v>1.47</v>
      </c>
      <c r="Y18">
        <v>0.7</v>
      </c>
      <c r="Z18">
        <v>0.7</v>
      </c>
      <c r="AA18">
        <v>0</v>
      </c>
      <c r="AB18">
        <v>0</v>
      </c>
      <c r="AC18">
        <v>1.47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35762</v>
      </c>
      <c r="G20" s="5" t="s">
        <v>48</v>
      </c>
      <c r="H20" s="5" t="s">
        <v>49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702.18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50</v>
      </c>
      <c r="H21" s="5" t="s">
        <v>51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52</v>
      </c>
      <c r="H22" s="5" t="s">
        <v>53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54</v>
      </c>
      <c r="H23" s="5" t="s">
        <v>55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56</v>
      </c>
      <c r="H24" s="5" t="s">
        <v>57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58</v>
      </c>
      <c r="H25" s="5" t="s">
        <v>59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60</v>
      </c>
      <c r="H26" s="5" t="s">
        <v>61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62</v>
      </c>
      <c r="H27" s="5" t="s">
        <v>63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64</v>
      </c>
      <c r="H28" s="5" t="s">
        <v>65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66</v>
      </c>
      <c r="H29" s="5" t="s">
        <v>67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68</v>
      </c>
      <c r="H30" s="5" t="s">
        <v>69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70</v>
      </c>
      <c r="H31" s="5" t="s">
        <v>71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72</v>
      </c>
      <c r="H32" s="5" t="s">
        <v>73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35762</v>
      </c>
      <c r="G33" s="5" t="s">
        <v>74</v>
      </c>
      <c r="H33" s="5" t="s">
        <v>75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702.18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76</v>
      </c>
      <c r="H34" s="5" t="s">
        <v>77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78</v>
      </c>
      <c r="H35" s="5" t="s">
        <v>79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80</v>
      </c>
      <c r="H36" s="5" t="s">
        <v>81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75101</v>
      </c>
      <c r="G37" s="5" t="s">
        <v>82</v>
      </c>
      <c r="H37" s="5" t="s">
        <v>83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1474.59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84</v>
      </c>
      <c r="H38" s="5" t="s">
        <v>85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86</v>
      </c>
      <c r="H39" s="5" t="s">
        <v>87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57.019097700000003</v>
      </c>
      <c r="G40" s="5" t="s">
        <v>88</v>
      </c>
      <c r="H40" s="5" t="s">
        <v>89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57.019097700000003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90</v>
      </c>
      <c r="H41" s="5" t="s">
        <v>91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92</v>
      </c>
      <c r="H42" s="5" t="s">
        <v>93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94</v>
      </c>
      <c r="H43" s="5" t="s">
        <v>95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26464</v>
      </c>
      <c r="G44" s="5" t="s">
        <v>96</v>
      </c>
      <c r="H44" s="5" t="s">
        <v>97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519.62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12875</v>
      </c>
      <c r="G45" s="5" t="s">
        <v>98</v>
      </c>
      <c r="H45" s="5" t="s">
        <v>99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252.79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75101</v>
      </c>
      <c r="G46" s="5" t="s">
        <v>100</v>
      </c>
      <c r="H46" s="5" t="s">
        <v>101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1474.59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194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64884222</v>
      </c>
      <c r="O51" s="4">
        <v>1</v>
      </c>
    </row>
    <row r="52" spans="1:50" x14ac:dyDescent="0.2">
      <c r="A52" s="6">
        <v>1</v>
      </c>
      <c r="B52" s="6" t="s">
        <v>195</v>
      </c>
      <c r="C52" s="6" t="s">
        <v>196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64884223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197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64884224</v>
      </c>
    </row>
    <row r="54" spans="1:50" x14ac:dyDescent="0.2">
      <c r="A54" s="4">
        <v>75</v>
      </c>
      <c r="B54" s="4" t="s">
        <v>198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64884225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64884225</v>
      </c>
      <c r="C1">
        <v>64884404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200</v>
      </c>
      <c r="J1" t="s">
        <v>3</v>
      </c>
      <c r="K1" t="s">
        <v>201</v>
      </c>
      <c r="L1">
        <v>1369</v>
      </c>
      <c r="N1">
        <v>1013</v>
      </c>
      <c r="O1" t="s">
        <v>202</v>
      </c>
      <c r="P1" t="s">
        <v>202</v>
      </c>
      <c r="Q1">
        <v>1</v>
      </c>
      <c r="W1">
        <v>0</v>
      </c>
      <c r="X1">
        <v>177969336</v>
      </c>
      <c r="Y1">
        <f>(AT1*ROUND((0.8*1.255),7))</f>
        <v>0.81324000000000007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0.81</v>
      </c>
      <c r="AU1" t="s">
        <v>28</v>
      </c>
      <c r="AV1">
        <v>1</v>
      </c>
      <c r="AW1">
        <v>2</v>
      </c>
      <c r="AX1">
        <v>64884407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157</v>
      </c>
      <c r="CV1">
        <f>ROUND(Y1*Source!I28,7)</f>
        <v>12.198600000000001</v>
      </c>
      <c r="CW1">
        <v>0</v>
      </c>
      <c r="CX1">
        <f>ROUND(Y1*Source!I28,7)</f>
        <v>12.198600000000001</v>
      </c>
      <c r="CY1">
        <f t="shared" ref="CY1:CY36" si="0">AD1</f>
        <v>12.92</v>
      </c>
      <c r="CZ1">
        <f t="shared" ref="CZ1:CZ36" si="1">AH1</f>
        <v>12.92</v>
      </c>
      <c r="DA1">
        <f t="shared" ref="DA1:DA36" si="2">AL1</f>
        <v>1</v>
      </c>
      <c r="DB1">
        <f>ROUND((ROUND(AT1*CZ1,2)*ROUND((0.8*1.255),7)),2)</f>
        <v>10.51</v>
      </c>
      <c r="DC1">
        <f>ROUND((ROUND(AT1*AG1,2)*ROUND((0.8*1.255),7)),2)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157.61000000000001</v>
      </c>
      <c r="DJ1">
        <f t="shared" ref="DJ1:DJ36" si="3">DI1</f>
        <v>157.61000000000001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64884225</v>
      </c>
      <c r="C2">
        <v>64884404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203</v>
      </c>
      <c r="J2" t="s">
        <v>3</v>
      </c>
      <c r="K2" t="s">
        <v>204</v>
      </c>
      <c r="L2">
        <v>1369</v>
      </c>
      <c r="N2">
        <v>1013</v>
      </c>
      <c r="O2" t="s">
        <v>202</v>
      </c>
      <c r="P2" t="s">
        <v>202</v>
      </c>
      <c r="Q2">
        <v>1</v>
      </c>
      <c r="W2">
        <v>0</v>
      </c>
      <c r="X2">
        <v>2087786099</v>
      </c>
      <c r="Y2">
        <f>(AT2*ROUND((0.8*1.255),7))</f>
        <v>0.81324000000000007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0.81</v>
      </c>
      <c r="AU2" t="s">
        <v>28</v>
      </c>
      <c r="AV2">
        <v>1</v>
      </c>
      <c r="AW2">
        <v>2</v>
      </c>
      <c r="AX2">
        <v>64884408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154</v>
      </c>
      <c r="CV2">
        <f>ROUND(Y2*Source!I28,7)</f>
        <v>12.198600000000001</v>
      </c>
      <c r="CW2">
        <v>0</v>
      </c>
      <c r="CX2">
        <f>ROUND(Y2*Source!I28,7)</f>
        <v>12.198600000000001</v>
      </c>
      <c r="CY2">
        <f t="shared" si="0"/>
        <v>12.69</v>
      </c>
      <c r="CZ2">
        <f t="shared" si="1"/>
        <v>12.69</v>
      </c>
      <c r="DA2">
        <f t="shared" si="2"/>
        <v>1</v>
      </c>
      <c r="DB2">
        <f>ROUND((ROUND(AT2*CZ2,2)*ROUND((0.8*1.255),7)),2)</f>
        <v>10.32</v>
      </c>
      <c r="DC2">
        <f>ROUND((ROUND(AT2*AG2,2)*ROUND((0.8*1.255),7)),2)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154.80000000000001</v>
      </c>
      <c r="DJ2">
        <f t="shared" si="3"/>
        <v>154.80000000000001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64884222</v>
      </c>
      <c r="C3">
        <v>64884404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200</v>
      </c>
      <c r="J3" t="s">
        <v>3</v>
      </c>
      <c r="K3" t="s">
        <v>201</v>
      </c>
      <c r="L3">
        <v>1369</v>
      </c>
      <c r="N3">
        <v>1013</v>
      </c>
      <c r="O3" t="s">
        <v>202</v>
      </c>
      <c r="P3" t="s">
        <v>202</v>
      </c>
      <c r="Q3">
        <v>1</v>
      </c>
      <c r="W3">
        <v>0</v>
      </c>
      <c r="X3">
        <v>177969336</v>
      </c>
      <c r="Y3">
        <f>(AT3*ROUND((0.8*1.255),7))</f>
        <v>0.81324000000000007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0.81</v>
      </c>
      <c r="AU3" t="s">
        <v>28</v>
      </c>
      <c r="AV3">
        <v>1</v>
      </c>
      <c r="AW3">
        <v>2</v>
      </c>
      <c r="AX3">
        <v>64884407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157</v>
      </c>
      <c r="CV3">
        <f>ROUND(Y3*Source!I29,7)</f>
        <v>12.198600000000001</v>
      </c>
      <c r="CW3">
        <v>0</v>
      </c>
      <c r="CX3">
        <f>ROUND(Y3*Source!I29,7)</f>
        <v>12.198600000000001</v>
      </c>
      <c r="CY3">
        <f t="shared" si="0"/>
        <v>12.92</v>
      </c>
      <c r="CZ3">
        <f t="shared" si="1"/>
        <v>12.92</v>
      </c>
      <c r="DA3">
        <f t="shared" si="2"/>
        <v>1</v>
      </c>
      <c r="DB3">
        <f>ROUND((ROUND(AT3*CZ3,2)*ROUND((0.8*1.255),7)),2)</f>
        <v>10.51</v>
      </c>
      <c r="DC3">
        <f>ROUND((ROUND(AT3*AG3,2)*ROUND((0.8*1.255),7)),2)</f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159</v>
      </c>
      <c r="DJ3">
        <f t="shared" si="3"/>
        <v>159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64884222</v>
      </c>
      <c r="C4">
        <v>64884404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203</v>
      </c>
      <c r="J4" t="s">
        <v>3</v>
      </c>
      <c r="K4" t="s">
        <v>204</v>
      </c>
      <c r="L4">
        <v>1369</v>
      </c>
      <c r="N4">
        <v>1013</v>
      </c>
      <c r="O4" t="s">
        <v>202</v>
      </c>
      <c r="P4" t="s">
        <v>202</v>
      </c>
      <c r="Q4">
        <v>1</v>
      </c>
      <c r="W4">
        <v>0</v>
      </c>
      <c r="X4">
        <v>2087786099</v>
      </c>
      <c r="Y4">
        <f>(AT4*ROUND((0.8*1.255),7))</f>
        <v>0.81324000000000007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0.81</v>
      </c>
      <c r="AU4" t="s">
        <v>28</v>
      </c>
      <c r="AV4">
        <v>1</v>
      </c>
      <c r="AW4">
        <v>2</v>
      </c>
      <c r="AX4">
        <v>64884408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154</v>
      </c>
      <c r="CV4">
        <f>ROUND(Y4*Source!I29,7)</f>
        <v>12.198600000000001</v>
      </c>
      <c r="CW4">
        <v>0</v>
      </c>
      <c r="CX4">
        <f>ROUND(Y4*Source!I29,7)</f>
        <v>12.198600000000001</v>
      </c>
      <c r="CY4">
        <f t="shared" si="0"/>
        <v>12.69</v>
      </c>
      <c r="CZ4">
        <f t="shared" si="1"/>
        <v>12.69</v>
      </c>
      <c r="DA4">
        <f t="shared" si="2"/>
        <v>1</v>
      </c>
      <c r="DB4">
        <f>ROUND((ROUND(AT4*CZ4,2)*ROUND((0.8*1.255),7)),2)</f>
        <v>10.32</v>
      </c>
      <c r="DC4">
        <f>ROUND((ROUND(AT4*AG4,2)*ROUND((0.8*1.255),7)),2)</f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159</v>
      </c>
      <c r="DJ4">
        <f t="shared" si="3"/>
        <v>159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64884225</v>
      </c>
      <c r="C5">
        <v>64884409</v>
      </c>
      <c r="D5">
        <v>29477854</v>
      </c>
      <c r="E5">
        <v>1</v>
      </c>
      <c r="F5">
        <v>1</v>
      </c>
      <c r="G5">
        <v>1</v>
      </c>
      <c r="H5">
        <v>1</v>
      </c>
      <c r="I5" t="s">
        <v>205</v>
      </c>
      <c r="J5" t="s">
        <v>3</v>
      </c>
      <c r="K5" t="s">
        <v>206</v>
      </c>
      <c r="L5">
        <v>1369</v>
      </c>
      <c r="N5">
        <v>1013</v>
      </c>
      <c r="O5" t="s">
        <v>202</v>
      </c>
      <c r="P5" t="s">
        <v>202</v>
      </c>
      <c r="Q5">
        <v>1</v>
      </c>
      <c r="W5">
        <v>0</v>
      </c>
      <c r="X5">
        <v>1377046079</v>
      </c>
      <c r="Y5">
        <f>(AT5*ROUND((1.255*0.8),7))</f>
        <v>1.9477599999999999</v>
      </c>
      <c r="AA5">
        <v>0</v>
      </c>
      <c r="AB5">
        <v>0</v>
      </c>
      <c r="AC5">
        <v>0</v>
      </c>
      <c r="AD5">
        <v>9.6199999999999992</v>
      </c>
      <c r="AE5">
        <v>0</v>
      </c>
      <c r="AF5">
        <v>0</v>
      </c>
      <c r="AG5">
        <v>0</v>
      </c>
      <c r="AH5">
        <v>9.6199999999999992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1.94</v>
      </c>
      <c r="AU5" t="s">
        <v>41</v>
      </c>
      <c r="AV5">
        <v>1</v>
      </c>
      <c r="AW5">
        <v>2</v>
      </c>
      <c r="AX5">
        <v>64884412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19</v>
      </c>
      <c r="CV5">
        <f>ROUND(Y5*Source!I30,7)</f>
        <v>1.9477599999999999</v>
      </c>
      <c r="CW5">
        <v>0</v>
      </c>
      <c r="CX5">
        <f>ROUND(Y5*Source!I30,7)</f>
        <v>1.9477599999999999</v>
      </c>
      <c r="CY5">
        <f t="shared" si="0"/>
        <v>9.6199999999999992</v>
      </c>
      <c r="CZ5">
        <f t="shared" si="1"/>
        <v>9.6199999999999992</v>
      </c>
      <c r="DA5">
        <f t="shared" si="2"/>
        <v>1</v>
      </c>
      <c r="DB5">
        <f>ROUND((ROUND(AT5*CZ5,2)*ROUND((1.255*0.8),7)),2)</f>
        <v>18.73</v>
      </c>
      <c r="DC5">
        <f>ROUND((ROUND(AT5*AG5,2)*ROUND((1.255*0.8),7)),2)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18.739999999999998</v>
      </c>
      <c r="DJ5">
        <f t="shared" si="3"/>
        <v>18.739999999999998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64884225</v>
      </c>
      <c r="C6">
        <v>64884409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203</v>
      </c>
      <c r="J6" t="s">
        <v>3</v>
      </c>
      <c r="K6" t="s">
        <v>204</v>
      </c>
      <c r="L6">
        <v>1369</v>
      </c>
      <c r="N6">
        <v>1013</v>
      </c>
      <c r="O6" t="s">
        <v>202</v>
      </c>
      <c r="P6" t="s">
        <v>202</v>
      </c>
      <c r="Q6">
        <v>1</v>
      </c>
      <c r="W6">
        <v>0</v>
      </c>
      <c r="X6">
        <v>2087786099</v>
      </c>
      <c r="Y6">
        <f>(AT6*ROUND((1.255*0.8),7))</f>
        <v>2.9316800000000001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2.92</v>
      </c>
      <c r="AU6" t="s">
        <v>41</v>
      </c>
      <c r="AV6">
        <v>1</v>
      </c>
      <c r="AW6">
        <v>2</v>
      </c>
      <c r="AX6">
        <v>64884413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ROUND(AT6*Source!I30*AH6*AL6,0)</f>
        <v>37</v>
      </c>
      <c r="CV6">
        <f>ROUND(Y6*Source!I30,7)</f>
        <v>2.9316800000000001</v>
      </c>
      <c r="CW6">
        <v>0</v>
      </c>
      <c r="CX6">
        <f>ROUND(Y6*Source!I30,7)</f>
        <v>2.9316800000000001</v>
      </c>
      <c r="CY6">
        <f t="shared" si="0"/>
        <v>12.69</v>
      </c>
      <c r="CZ6">
        <f t="shared" si="1"/>
        <v>12.69</v>
      </c>
      <c r="DA6">
        <f t="shared" si="2"/>
        <v>1</v>
      </c>
      <c r="DB6">
        <f>ROUND((ROUND(AT6*CZ6,2)*ROUND((1.255*0.8),7)),2)</f>
        <v>37.200000000000003</v>
      </c>
      <c r="DC6">
        <f>ROUND((ROUND(AT6*AG6,2)*ROUND((1.255*0.8),7)),2)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37.200000000000003</v>
      </c>
      <c r="DJ6">
        <f t="shared" si="3"/>
        <v>37.200000000000003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64884222</v>
      </c>
      <c r="C7">
        <v>64884409</v>
      </c>
      <c r="D7">
        <v>29477854</v>
      </c>
      <c r="E7">
        <v>1</v>
      </c>
      <c r="F7">
        <v>1</v>
      </c>
      <c r="G7">
        <v>1</v>
      </c>
      <c r="H7">
        <v>1</v>
      </c>
      <c r="I7" t="s">
        <v>205</v>
      </c>
      <c r="J7" t="s">
        <v>3</v>
      </c>
      <c r="K7" t="s">
        <v>206</v>
      </c>
      <c r="L7">
        <v>1369</v>
      </c>
      <c r="N7">
        <v>1013</v>
      </c>
      <c r="O7" t="s">
        <v>202</v>
      </c>
      <c r="P7" t="s">
        <v>202</v>
      </c>
      <c r="Q7">
        <v>1</v>
      </c>
      <c r="W7">
        <v>0</v>
      </c>
      <c r="X7">
        <v>1377046079</v>
      </c>
      <c r="Y7">
        <f>(AT7*ROUND((1.255*0.8),7))</f>
        <v>1.9477599999999999</v>
      </c>
      <c r="AA7">
        <v>0</v>
      </c>
      <c r="AB7">
        <v>0</v>
      </c>
      <c r="AC7">
        <v>0</v>
      </c>
      <c r="AD7">
        <v>9.6199999999999992</v>
      </c>
      <c r="AE7">
        <v>0</v>
      </c>
      <c r="AF7">
        <v>0</v>
      </c>
      <c r="AG7">
        <v>0</v>
      </c>
      <c r="AH7">
        <v>9.6199999999999992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1.94</v>
      </c>
      <c r="AU7" t="s">
        <v>41</v>
      </c>
      <c r="AV7">
        <v>1</v>
      </c>
      <c r="AW7">
        <v>2</v>
      </c>
      <c r="AX7">
        <v>64884412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ROUND(AT7*Source!I31*AH7*AL7,0)</f>
        <v>19</v>
      </c>
      <c r="CV7">
        <f>ROUND(Y7*Source!I31,7)</f>
        <v>1.9477599999999999</v>
      </c>
      <c r="CW7">
        <v>0</v>
      </c>
      <c r="CX7">
        <f>ROUND(Y7*Source!I31,7)</f>
        <v>1.9477599999999999</v>
      </c>
      <c r="CY7">
        <f t="shared" si="0"/>
        <v>9.6199999999999992</v>
      </c>
      <c r="CZ7">
        <f t="shared" si="1"/>
        <v>9.6199999999999992</v>
      </c>
      <c r="DA7">
        <f t="shared" si="2"/>
        <v>1</v>
      </c>
      <c r="DB7">
        <f>ROUND((ROUND(AT7*CZ7,2)*ROUND((1.255*0.8),7)),2)</f>
        <v>18.73</v>
      </c>
      <c r="DC7">
        <f>ROUND((ROUND(AT7*AG7,2)*ROUND((1.255*0.8),7)),2)</f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19</v>
      </c>
      <c r="DJ7">
        <f t="shared" si="3"/>
        <v>19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64884222</v>
      </c>
      <c r="C8">
        <v>64884409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203</v>
      </c>
      <c r="J8" t="s">
        <v>3</v>
      </c>
      <c r="K8" t="s">
        <v>204</v>
      </c>
      <c r="L8">
        <v>1369</v>
      </c>
      <c r="N8">
        <v>1013</v>
      </c>
      <c r="O8" t="s">
        <v>202</v>
      </c>
      <c r="P8" t="s">
        <v>202</v>
      </c>
      <c r="Q8">
        <v>1</v>
      </c>
      <c r="W8">
        <v>0</v>
      </c>
      <c r="X8">
        <v>2087786099</v>
      </c>
      <c r="Y8">
        <f>(AT8*ROUND((1.255*0.8),7))</f>
        <v>2.9316800000000001</v>
      </c>
      <c r="AA8">
        <v>0</v>
      </c>
      <c r="AB8">
        <v>0</v>
      </c>
      <c r="AC8">
        <v>0</v>
      </c>
      <c r="AD8">
        <v>12.69</v>
      </c>
      <c r="AE8">
        <v>0</v>
      </c>
      <c r="AF8">
        <v>0</v>
      </c>
      <c r="AG8">
        <v>0</v>
      </c>
      <c r="AH8">
        <v>12.69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2.92</v>
      </c>
      <c r="AU8" t="s">
        <v>41</v>
      </c>
      <c r="AV8">
        <v>1</v>
      </c>
      <c r="AW8">
        <v>2</v>
      </c>
      <c r="AX8">
        <v>64884413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37</v>
      </c>
      <c r="CV8">
        <f>ROUND(Y8*Source!I31,7)</f>
        <v>2.9316800000000001</v>
      </c>
      <c r="CW8">
        <v>0</v>
      </c>
      <c r="CX8">
        <f>ROUND(Y8*Source!I31,7)</f>
        <v>2.9316800000000001</v>
      </c>
      <c r="CY8">
        <f t="shared" si="0"/>
        <v>12.69</v>
      </c>
      <c r="CZ8">
        <f t="shared" si="1"/>
        <v>12.69</v>
      </c>
      <c r="DA8">
        <f t="shared" si="2"/>
        <v>1</v>
      </c>
      <c r="DB8">
        <f>ROUND((ROUND(AT8*CZ8,2)*ROUND((1.255*0.8),7)),2)</f>
        <v>37.200000000000003</v>
      </c>
      <c r="DC8">
        <f>ROUND((ROUND(AT8*AG8,2)*ROUND((1.255*0.8),7)),2)</f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38</v>
      </c>
      <c r="DJ8">
        <f t="shared" si="3"/>
        <v>38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64884225</v>
      </c>
      <c r="C9">
        <v>64884414</v>
      </c>
      <c r="D9">
        <v>29477854</v>
      </c>
      <c r="E9">
        <v>1</v>
      </c>
      <c r="F9">
        <v>1</v>
      </c>
      <c r="G9">
        <v>1</v>
      </c>
      <c r="H9">
        <v>1</v>
      </c>
      <c r="I9" t="s">
        <v>205</v>
      </c>
      <c r="J9" t="s">
        <v>3</v>
      </c>
      <c r="K9" t="s">
        <v>206</v>
      </c>
      <c r="L9">
        <v>1369</v>
      </c>
      <c r="N9">
        <v>1013</v>
      </c>
      <c r="O9" t="s">
        <v>202</v>
      </c>
      <c r="P9" t="s">
        <v>202</v>
      </c>
      <c r="Q9">
        <v>1</v>
      </c>
      <c r="W9">
        <v>0</v>
      </c>
      <c r="X9">
        <v>1377046079</v>
      </c>
      <c r="Y9">
        <f t="shared" ref="Y9:Y36" si="4">(AT9*ROUND((0.8*1.255),7))</f>
        <v>0.58231999999999995</v>
      </c>
      <c r="AA9">
        <v>0</v>
      </c>
      <c r="AB9">
        <v>0</v>
      </c>
      <c r="AC9">
        <v>0</v>
      </c>
      <c r="AD9">
        <v>9.6199999999999992</v>
      </c>
      <c r="AE9">
        <v>0</v>
      </c>
      <c r="AF9">
        <v>0</v>
      </c>
      <c r="AG9">
        <v>0</v>
      </c>
      <c r="AH9">
        <v>9.6199999999999992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0.57999999999999996</v>
      </c>
      <c r="AU9" t="s">
        <v>28</v>
      </c>
      <c r="AV9">
        <v>1</v>
      </c>
      <c r="AW9">
        <v>2</v>
      </c>
      <c r="AX9">
        <v>64884417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61</v>
      </c>
      <c r="CV9">
        <f>ROUND(Y9*Source!I32,7)</f>
        <v>6.3446093000000001</v>
      </c>
      <c r="CW9">
        <v>0</v>
      </c>
      <c r="CX9">
        <f>ROUND(Y9*Source!I32,7)</f>
        <v>6.3446093000000001</v>
      </c>
      <c r="CY9">
        <f t="shared" si="0"/>
        <v>9.6199999999999992</v>
      </c>
      <c r="CZ9">
        <f t="shared" si="1"/>
        <v>9.6199999999999992</v>
      </c>
      <c r="DA9">
        <f t="shared" si="2"/>
        <v>1</v>
      </c>
      <c r="DB9">
        <f t="shared" ref="DB9:DB36" si="5">ROUND((ROUND(AT9*CZ9,2)*ROUND((0.8*1.255),7)),2)</f>
        <v>5.6</v>
      </c>
      <c r="DC9">
        <f t="shared" ref="DC9:DC36" si="6">ROUND((ROUND(AT9*AG9,2)*ROUND((0.8*1.255),7)),2)</f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61.04</v>
      </c>
      <c r="DJ9">
        <f t="shared" si="3"/>
        <v>61.04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64884225</v>
      </c>
      <c r="C10">
        <v>64884414</v>
      </c>
      <c r="D10">
        <v>29477608</v>
      </c>
      <c r="E10">
        <v>1</v>
      </c>
      <c r="F10">
        <v>1</v>
      </c>
      <c r="G10">
        <v>1</v>
      </c>
      <c r="H10">
        <v>1</v>
      </c>
      <c r="I10" t="s">
        <v>203</v>
      </c>
      <c r="J10" t="s">
        <v>3</v>
      </c>
      <c r="K10" t="s">
        <v>204</v>
      </c>
      <c r="L10">
        <v>1369</v>
      </c>
      <c r="N10">
        <v>1013</v>
      </c>
      <c r="O10" t="s">
        <v>202</v>
      </c>
      <c r="P10" t="s">
        <v>202</v>
      </c>
      <c r="Q10">
        <v>1</v>
      </c>
      <c r="W10">
        <v>0</v>
      </c>
      <c r="X10">
        <v>2087786099</v>
      </c>
      <c r="Y10">
        <f t="shared" si="4"/>
        <v>0.87348000000000003</v>
      </c>
      <c r="AA10">
        <v>0</v>
      </c>
      <c r="AB10">
        <v>0</v>
      </c>
      <c r="AC10">
        <v>0</v>
      </c>
      <c r="AD10">
        <v>12.69</v>
      </c>
      <c r="AE10">
        <v>0</v>
      </c>
      <c r="AF10">
        <v>0</v>
      </c>
      <c r="AG10">
        <v>0</v>
      </c>
      <c r="AH10">
        <v>12.69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0.87</v>
      </c>
      <c r="AU10" t="s">
        <v>28</v>
      </c>
      <c r="AV10">
        <v>1</v>
      </c>
      <c r="AW10">
        <v>2</v>
      </c>
      <c r="AX10">
        <v>64884418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ROUND(AT10*Source!I32*AH10*AL10,0)</f>
        <v>120</v>
      </c>
      <c r="CV10">
        <f>ROUND(Y10*Source!I32,7)</f>
        <v>9.5169139999999999</v>
      </c>
      <c r="CW10">
        <v>0</v>
      </c>
      <c r="CX10">
        <f>ROUND(Y10*Source!I32,7)</f>
        <v>9.5169139999999999</v>
      </c>
      <c r="CY10">
        <f t="shared" si="0"/>
        <v>12.69</v>
      </c>
      <c r="CZ10">
        <f t="shared" si="1"/>
        <v>12.69</v>
      </c>
      <c r="DA10">
        <f t="shared" si="2"/>
        <v>1</v>
      </c>
      <c r="DB10">
        <f t="shared" si="5"/>
        <v>11.08</v>
      </c>
      <c r="DC10">
        <f t="shared" si="6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120.77</v>
      </c>
      <c r="DJ10">
        <f t="shared" si="3"/>
        <v>120.77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64884222</v>
      </c>
      <c r="C11">
        <v>64884414</v>
      </c>
      <c r="D11">
        <v>29477854</v>
      </c>
      <c r="E11">
        <v>1</v>
      </c>
      <c r="F11">
        <v>1</v>
      </c>
      <c r="G11">
        <v>1</v>
      </c>
      <c r="H11">
        <v>1</v>
      </c>
      <c r="I11" t="s">
        <v>205</v>
      </c>
      <c r="J11" t="s">
        <v>3</v>
      </c>
      <c r="K11" t="s">
        <v>206</v>
      </c>
      <c r="L11">
        <v>1369</v>
      </c>
      <c r="N11">
        <v>1013</v>
      </c>
      <c r="O11" t="s">
        <v>202</v>
      </c>
      <c r="P11" t="s">
        <v>202</v>
      </c>
      <c r="Q11">
        <v>1</v>
      </c>
      <c r="W11">
        <v>0</v>
      </c>
      <c r="X11">
        <v>1377046079</v>
      </c>
      <c r="Y11">
        <f t="shared" si="4"/>
        <v>0.58231999999999995</v>
      </c>
      <c r="AA11">
        <v>0</v>
      </c>
      <c r="AB11">
        <v>0</v>
      </c>
      <c r="AC11">
        <v>0</v>
      </c>
      <c r="AD11">
        <v>9.6199999999999992</v>
      </c>
      <c r="AE11">
        <v>0</v>
      </c>
      <c r="AF11">
        <v>0</v>
      </c>
      <c r="AG11">
        <v>0</v>
      </c>
      <c r="AH11">
        <v>9.6199999999999992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0.57999999999999996</v>
      </c>
      <c r="AU11" t="s">
        <v>28</v>
      </c>
      <c r="AV11">
        <v>1</v>
      </c>
      <c r="AW11">
        <v>2</v>
      </c>
      <c r="AX11">
        <v>64884417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ROUND(AT11*Source!I33*AH11*AL11,0)</f>
        <v>61</v>
      </c>
      <c r="CV11">
        <f>ROUND(Y11*Source!I33,7)</f>
        <v>6.3446093000000001</v>
      </c>
      <c r="CW11">
        <v>0</v>
      </c>
      <c r="CX11">
        <f>ROUND(Y11*Source!I33,7)</f>
        <v>6.3446093000000001</v>
      </c>
      <c r="CY11">
        <f t="shared" si="0"/>
        <v>9.6199999999999992</v>
      </c>
      <c r="CZ11">
        <f t="shared" si="1"/>
        <v>9.6199999999999992</v>
      </c>
      <c r="DA11">
        <f t="shared" si="2"/>
        <v>1</v>
      </c>
      <c r="DB11">
        <f t="shared" si="5"/>
        <v>5.6</v>
      </c>
      <c r="DC11">
        <f t="shared" si="6"/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63</v>
      </c>
      <c r="DJ11">
        <f t="shared" si="3"/>
        <v>63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64884222</v>
      </c>
      <c r="C12">
        <v>64884414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203</v>
      </c>
      <c r="J12" t="s">
        <v>3</v>
      </c>
      <c r="K12" t="s">
        <v>204</v>
      </c>
      <c r="L12">
        <v>1369</v>
      </c>
      <c r="N12">
        <v>1013</v>
      </c>
      <c r="O12" t="s">
        <v>202</v>
      </c>
      <c r="P12" t="s">
        <v>202</v>
      </c>
      <c r="Q12">
        <v>1</v>
      </c>
      <c r="W12">
        <v>0</v>
      </c>
      <c r="X12">
        <v>2087786099</v>
      </c>
      <c r="Y12">
        <f t="shared" si="4"/>
        <v>0.87348000000000003</v>
      </c>
      <c r="AA12">
        <v>0</v>
      </c>
      <c r="AB12">
        <v>0</v>
      </c>
      <c r="AC12">
        <v>0</v>
      </c>
      <c r="AD12">
        <v>12.69</v>
      </c>
      <c r="AE12">
        <v>0</v>
      </c>
      <c r="AF12">
        <v>0</v>
      </c>
      <c r="AG12">
        <v>0</v>
      </c>
      <c r="AH12">
        <v>12.69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0.87</v>
      </c>
      <c r="AU12" t="s">
        <v>28</v>
      </c>
      <c r="AV12">
        <v>1</v>
      </c>
      <c r="AW12">
        <v>2</v>
      </c>
      <c r="AX12">
        <v>64884418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ROUND(AT12*Source!I33*AH12*AL12,0)</f>
        <v>120</v>
      </c>
      <c r="CV12">
        <f>ROUND(Y12*Source!I33,7)</f>
        <v>9.5169139999999999</v>
      </c>
      <c r="CW12">
        <v>0</v>
      </c>
      <c r="CX12">
        <f>ROUND(Y12*Source!I33,7)</f>
        <v>9.5169139999999999</v>
      </c>
      <c r="CY12">
        <f t="shared" si="0"/>
        <v>12.69</v>
      </c>
      <c r="CZ12">
        <f t="shared" si="1"/>
        <v>12.69</v>
      </c>
      <c r="DA12">
        <f t="shared" si="2"/>
        <v>1</v>
      </c>
      <c r="DB12">
        <f t="shared" si="5"/>
        <v>11.08</v>
      </c>
      <c r="DC12">
        <f t="shared" si="6"/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124</v>
      </c>
      <c r="DJ12">
        <f t="shared" si="3"/>
        <v>124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ROW(Source!A69)</f>
        <v>69</v>
      </c>
      <c r="B13">
        <v>64884225</v>
      </c>
      <c r="C13">
        <v>64884419</v>
      </c>
      <c r="D13">
        <v>29478568</v>
      </c>
      <c r="E13">
        <v>1</v>
      </c>
      <c r="F13">
        <v>1</v>
      </c>
      <c r="G13">
        <v>1</v>
      </c>
      <c r="H13">
        <v>1</v>
      </c>
      <c r="I13" t="s">
        <v>200</v>
      </c>
      <c r="J13" t="s">
        <v>3</v>
      </c>
      <c r="K13" t="s">
        <v>201</v>
      </c>
      <c r="L13">
        <v>1369</v>
      </c>
      <c r="N13">
        <v>1013</v>
      </c>
      <c r="O13" t="s">
        <v>202</v>
      </c>
      <c r="P13" t="s">
        <v>202</v>
      </c>
      <c r="Q13">
        <v>1</v>
      </c>
      <c r="W13">
        <v>0</v>
      </c>
      <c r="X13">
        <v>177969336</v>
      </c>
      <c r="Y13">
        <f t="shared" si="4"/>
        <v>0.61243999999999998</v>
      </c>
      <c r="AA13">
        <v>0</v>
      </c>
      <c r="AB13">
        <v>0</v>
      </c>
      <c r="AC13">
        <v>0</v>
      </c>
      <c r="AD13">
        <v>12.92</v>
      </c>
      <c r="AE13">
        <v>0</v>
      </c>
      <c r="AF13">
        <v>0</v>
      </c>
      <c r="AG13">
        <v>0</v>
      </c>
      <c r="AH13">
        <v>12.92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0.61</v>
      </c>
      <c r="AU13" t="s">
        <v>108</v>
      </c>
      <c r="AV13">
        <v>1</v>
      </c>
      <c r="AW13">
        <v>2</v>
      </c>
      <c r="AX13">
        <v>64884422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ROUND(AT13*Source!I69*AH13*AL13,0)</f>
        <v>63</v>
      </c>
      <c r="CV13">
        <f>ROUND(Y13*Source!I69,7)</f>
        <v>4.8995199999999999</v>
      </c>
      <c r="CW13">
        <v>0</v>
      </c>
      <c r="CX13">
        <f>ROUND(Y13*Source!I69,7)</f>
        <v>4.8995199999999999</v>
      </c>
      <c r="CY13">
        <f t="shared" si="0"/>
        <v>12.92</v>
      </c>
      <c r="CZ13">
        <f t="shared" si="1"/>
        <v>12.92</v>
      </c>
      <c r="DA13">
        <f t="shared" si="2"/>
        <v>1</v>
      </c>
      <c r="DB13">
        <f t="shared" si="5"/>
        <v>7.91</v>
      </c>
      <c r="DC13">
        <f t="shared" si="6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63.3</v>
      </c>
      <c r="DJ13">
        <f t="shared" si="3"/>
        <v>63.3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ROW(Source!A69)</f>
        <v>69</v>
      </c>
      <c r="B14">
        <v>64884225</v>
      </c>
      <c r="C14">
        <v>64884419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203</v>
      </c>
      <c r="J14" t="s">
        <v>3</v>
      </c>
      <c r="K14" t="s">
        <v>204</v>
      </c>
      <c r="L14">
        <v>1369</v>
      </c>
      <c r="N14">
        <v>1013</v>
      </c>
      <c r="O14" t="s">
        <v>202</v>
      </c>
      <c r="P14" t="s">
        <v>202</v>
      </c>
      <c r="Q14">
        <v>1</v>
      </c>
      <c r="W14">
        <v>0</v>
      </c>
      <c r="X14">
        <v>2087786099</v>
      </c>
      <c r="Y14">
        <f t="shared" si="4"/>
        <v>0.61243999999999998</v>
      </c>
      <c r="AA14">
        <v>0</v>
      </c>
      <c r="AB14">
        <v>0</v>
      </c>
      <c r="AC14">
        <v>0</v>
      </c>
      <c r="AD14">
        <v>12.69</v>
      </c>
      <c r="AE14">
        <v>0</v>
      </c>
      <c r="AF14">
        <v>0</v>
      </c>
      <c r="AG14">
        <v>0</v>
      </c>
      <c r="AH14">
        <v>12.69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0.61</v>
      </c>
      <c r="AU14" t="s">
        <v>108</v>
      </c>
      <c r="AV14">
        <v>1</v>
      </c>
      <c r="AW14">
        <v>2</v>
      </c>
      <c r="AX14">
        <v>64884423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ROUND(AT14*Source!I69*AH14*AL14,0)</f>
        <v>62</v>
      </c>
      <c r="CV14">
        <f>ROUND(Y14*Source!I69,7)</f>
        <v>4.8995199999999999</v>
      </c>
      <c r="CW14">
        <v>0</v>
      </c>
      <c r="CX14">
        <f>ROUND(Y14*Source!I69,7)</f>
        <v>4.8995199999999999</v>
      </c>
      <c r="CY14">
        <f t="shared" si="0"/>
        <v>12.69</v>
      </c>
      <c r="CZ14">
        <f t="shared" si="1"/>
        <v>12.69</v>
      </c>
      <c r="DA14">
        <f t="shared" si="2"/>
        <v>1</v>
      </c>
      <c r="DB14">
        <f t="shared" si="5"/>
        <v>7.77</v>
      </c>
      <c r="DC14">
        <f t="shared" si="6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62.17</v>
      </c>
      <c r="DJ14">
        <f t="shared" si="3"/>
        <v>62.17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ROW(Source!A70)</f>
        <v>70</v>
      </c>
      <c r="B15">
        <v>64884222</v>
      </c>
      <c r="C15">
        <v>64884419</v>
      </c>
      <c r="D15">
        <v>29478568</v>
      </c>
      <c r="E15">
        <v>1</v>
      </c>
      <c r="F15">
        <v>1</v>
      </c>
      <c r="G15">
        <v>1</v>
      </c>
      <c r="H15">
        <v>1</v>
      </c>
      <c r="I15" t="s">
        <v>200</v>
      </c>
      <c r="J15" t="s">
        <v>3</v>
      </c>
      <c r="K15" t="s">
        <v>201</v>
      </c>
      <c r="L15">
        <v>1369</v>
      </c>
      <c r="N15">
        <v>1013</v>
      </c>
      <c r="O15" t="s">
        <v>202</v>
      </c>
      <c r="P15" t="s">
        <v>202</v>
      </c>
      <c r="Q15">
        <v>1</v>
      </c>
      <c r="W15">
        <v>0</v>
      </c>
      <c r="X15">
        <v>177969336</v>
      </c>
      <c r="Y15">
        <f t="shared" si="4"/>
        <v>0.61243999999999998</v>
      </c>
      <c r="AA15">
        <v>0</v>
      </c>
      <c r="AB15">
        <v>0</v>
      </c>
      <c r="AC15">
        <v>0</v>
      </c>
      <c r="AD15">
        <v>12.92</v>
      </c>
      <c r="AE15">
        <v>0</v>
      </c>
      <c r="AF15">
        <v>0</v>
      </c>
      <c r="AG15">
        <v>0</v>
      </c>
      <c r="AH15">
        <v>12.92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0.61</v>
      </c>
      <c r="AU15" t="s">
        <v>108</v>
      </c>
      <c r="AV15">
        <v>1</v>
      </c>
      <c r="AW15">
        <v>2</v>
      </c>
      <c r="AX15">
        <v>64884422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ROUND(AT15*Source!I70*AH15*AL15,0)</f>
        <v>63</v>
      </c>
      <c r="CV15">
        <f>ROUND(Y15*Source!I70,7)</f>
        <v>4.8995199999999999</v>
      </c>
      <c r="CW15">
        <v>0</v>
      </c>
      <c r="CX15">
        <f>ROUND(Y15*Source!I70,7)</f>
        <v>4.8995199999999999</v>
      </c>
      <c r="CY15">
        <f t="shared" si="0"/>
        <v>12.92</v>
      </c>
      <c r="CZ15">
        <f t="shared" si="1"/>
        <v>12.92</v>
      </c>
      <c r="DA15">
        <f t="shared" si="2"/>
        <v>1</v>
      </c>
      <c r="DB15">
        <f t="shared" si="5"/>
        <v>7.91</v>
      </c>
      <c r="DC15">
        <f t="shared" si="6"/>
        <v>0</v>
      </c>
      <c r="DD15" t="s">
        <v>3</v>
      </c>
      <c r="DE15" t="s">
        <v>3</v>
      </c>
      <c r="DF15">
        <f>ROUND(ROUND(AE15,0)*CX15,0)</f>
        <v>0</v>
      </c>
      <c r="DG15">
        <f>ROUND(ROUND(AF15,0)*CX15,0)</f>
        <v>0</v>
      </c>
      <c r="DH15">
        <f>ROUND(ROUND(AG15,0)*CX15,0)</f>
        <v>0</v>
      </c>
      <c r="DI15">
        <f>ROUND(ROUND(AH15,0)*CX15,0)</f>
        <v>64</v>
      </c>
      <c r="DJ15">
        <f t="shared" si="3"/>
        <v>64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ROW(Source!A70)</f>
        <v>70</v>
      </c>
      <c r="B16">
        <v>64884222</v>
      </c>
      <c r="C16">
        <v>64884419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203</v>
      </c>
      <c r="J16" t="s">
        <v>3</v>
      </c>
      <c r="K16" t="s">
        <v>204</v>
      </c>
      <c r="L16">
        <v>1369</v>
      </c>
      <c r="N16">
        <v>1013</v>
      </c>
      <c r="O16" t="s">
        <v>202</v>
      </c>
      <c r="P16" t="s">
        <v>202</v>
      </c>
      <c r="Q16">
        <v>1</v>
      </c>
      <c r="W16">
        <v>0</v>
      </c>
      <c r="X16">
        <v>2087786099</v>
      </c>
      <c r="Y16">
        <f t="shared" si="4"/>
        <v>0.61243999999999998</v>
      </c>
      <c r="AA16">
        <v>0</v>
      </c>
      <c r="AB16">
        <v>0</v>
      </c>
      <c r="AC16">
        <v>0</v>
      </c>
      <c r="AD16">
        <v>12.69</v>
      </c>
      <c r="AE16">
        <v>0</v>
      </c>
      <c r="AF16">
        <v>0</v>
      </c>
      <c r="AG16">
        <v>0</v>
      </c>
      <c r="AH16">
        <v>12.69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0.61</v>
      </c>
      <c r="AU16" t="s">
        <v>108</v>
      </c>
      <c r="AV16">
        <v>1</v>
      </c>
      <c r="AW16">
        <v>2</v>
      </c>
      <c r="AX16">
        <v>64884423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ROUND(AT16*Source!I70*AH16*AL16,0)</f>
        <v>62</v>
      </c>
      <c r="CV16">
        <f>ROUND(Y16*Source!I70,7)</f>
        <v>4.8995199999999999</v>
      </c>
      <c r="CW16">
        <v>0</v>
      </c>
      <c r="CX16">
        <f>ROUND(Y16*Source!I70,7)</f>
        <v>4.8995199999999999</v>
      </c>
      <c r="CY16">
        <f t="shared" si="0"/>
        <v>12.69</v>
      </c>
      <c r="CZ16">
        <f t="shared" si="1"/>
        <v>12.69</v>
      </c>
      <c r="DA16">
        <f t="shared" si="2"/>
        <v>1</v>
      </c>
      <c r="DB16">
        <f t="shared" si="5"/>
        <v>7.77</v>
      </c>
      <c r="DC16">
        <f t="shared" si="6"/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64</v>
      </c>
      <c r="DJ16">
        <f t="shared" si="3"/>
        <v>64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ROW(Source!A71)</f>
        <v>71</v>
      </c>
      <c r="B17">
        <v>64884225</v>
      </c>
      <c r="C17">
        <v>64884424</v>
      </c>
      <c r="D17">
        <v>29478568</v>
      </c>
      <c r="E17">
        <v>1</v>
      </c>
      <c r="F17">
        <v>1</v>
      </c>
      <c r="G17">
        <v>1</v>
      </c>
      <c r="H17">
        <v>1</v>
      </c>
      <c r="I17" t="s">
        <v>200</v>
      </c>
      <c r="J17" t="s">
        <v>3</v>
      </c>
      <c r="K17" t="s">
        <v>201</v>
      </c>
      <c r="L17">
        <v>1369</v>
      </c>
      <c r="N17">
        <v>1013</v>
      </c>
      <c r="O17" t="s">
        <v>202</v>
      </c>
      <c r="P17" t="s">
        <v>202</v>
      </c>
      <c r="Q17">
        <v>1</v>
      </c>
      <c r="W17">
        <v>0</v>
      </c>
      <c r="X17">
        <v>177969336</v>
      </c>
      <c r="Y17">
        <f t="shared" si="4"/>
        <v>0.81324000000000007</v>
      </c>
      <c r="AA17">
        <v>0</v>
      </c>
      <c r="AB17">
        <v>0</v>
      </c>
      <c r="AC17">
        <v>0</v>
      </c>
      <c r="AD17">
        <v>12.92</v>
      </c>
      <c r="AE17">
        <v>0</v>
      </c>
      <c r="AF17">
        <v>0</v>
      </c>
      <c r="AG17">
        <v>0</v>
      </c>
      <c r="AH17">
        <v>12.92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0.81</v>
      </c>
      <c r="AU17" t="s">
        <v>28</v>
      </c>
      <c r="AV17">
        <v>1</v>
      </c>
      <c r="AW17">
        <v>2</v>
      </c>
      <c r="AX17">
        <v>64884427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ROUND(AT17*Source!I71*AH17*AL17,0)</f>
        <v>0</v>
      </c>
      <c r="CV17">
        <f>ROUND(Y17*Source!I71,7)</f>
        <v>0</v>
      </c>
      <c r="CW17">
        <v>0</v>
      </c>
      <c r="CX17">
        <f>ROUND(Y17*Source!I71,7)</f>
        <v>0</v>
      </c>
      <c r="CY17">
        <f t="shared" si="0"/>
        <v>12.92</v>
      </c>
      <c r="CZ17">
        <f t="shared" si="1"/>
        <v>12.92</v>
      </c>
      <c r="DA17">
        <f t="shared" si="2"/>
        <v>1</v>
      </c>
      <c r="DB17">
        <f t="shared" si="5"/>
        <v>10.51</v>
      </c>
      <c r="DC17">
        <f t="shared" si="6"/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0</v>
      </c>
      <c r="DJ17">
        <f t="shared" si="3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ROW(Source!A71)</f>
        <v>71</v>
      </c>
      <c r="B18">
        <v>64884225</v>
      </c>
      <c r="C18">
        <v>64884424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203</v>
      </c>
      <c r="J18" t="s">
        <v>3</v>
      </c>
      <c r="K18" t="s">
        <v>204</v>
      </c>
      <c r="L18">
        <v>1369</v>
      </c>
      <c r="N18">
        <v>1013</v>
      </c>
      <c r="O18" t="s">
        <v>202</v>
      </c>
      <c r="P18" t="s">
        <v>202</v>
      </c>
      <c r="Q18">
        <v>1</v>
      </c>
      <c r="W18">
        <v>0</v>
      </c>
      <c r="X18">
        <v>2087786099</v>
      </c>
      <c r="Y18">
        <f t="shared" si="4"/>
        <v>0.81324000000000007</v>
      </c>
      <c r="AA18">
        <v>0</v>
      </c>
      <c r="AB18">
        <v>0</v>
      </c>
      <c r="AC18">
        <v>0</v>
      </c>
      <c r="AD18">
        <v>12.69</v>
      </c>
      <c r="AE18">
        <v>0</v>
      </c>
      <c r="AF18">
        <v>0</v>
      </c>
      <c r="AG18">
        <v>0</v>
      </c>
      <c r="AH18">
        <v>12.69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0.81</v>
      </c>
      <c r="AU18" t="s">
        <v>28</v>
      </c>
      <c r="AV18">
        <v>1</v>
      </c>
      <c r="AW18">
        <v>2</v>
      </c>
      <c r="AX18">
        <v>64884428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ROUND(AT18*Source!I71*AH18*AL18,0)</f>
        <v>0</v>
      </c>
      <c r="CV18">
        <f>ROUND(Y18*Source!I71,7)</f>
        <v>0</v>
      </c>
      <c r="CW18">
        <v>0</v>
      </c>
      <c r="CX18">
        <f>ROUND(Y18*Source!I71,7)</f>
        <v>0</v>
      </c>
      <c r="CY18">
        <f t="shared" si="0"/>
        <v>12.69</v>
      </c>
      <c r="CZ18">
        <f t="shared" si="1"/>
        <v>12.69</v>
      </c>
      <c r="DA18">
        <f t="shared" si="2"/>
        <v>1</v>
      </c>
      <c r="DB18">
        <f t="shared" si="5"/>
        <v>10.32</v>
      </c>
      <c r="DC18">
        <f t="shared" si="6"/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ROUND(ROUND(AG18,2)*CX18,2)</f>
        <v>0</v>
      </c>
      <c r="DI18">
        <f>ROUND(ROUND(AH18,2)*CX18,2)</f>
        <v>0</v>
      </c>
      <c r="DJ18">
        <f t="shared" si="3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ROW(Source!A72)</f>
        <v>72</v>
      </c>
      <c r="B19">
        <v>64884222</v>
      </c>
      <c r="C19">
        <v>64884424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200</v>
      </c>
      <c r="J19" t="s">
        <v>3</v>
      </c>
      <c r="K19" t="s">
        <v>201</v>
      </c>
      <c r="L19">
        <v>1369</v>
      </c>
      <c r="N19">
        <v>1013</v>
      </c>
      <c r="O19" t="s">
        <v>202</v>
      </c>
      <c r="P19" t="s">
        <v>202</v>
      </c>
      <c r="Q19">
        <v>1</v>
      </c>
      <c r="W19">
        <v>0</v>
      </c>
      <c r="X19">
        <v>177969336</v>
      </c>
      <c r="Y19">
        <f t="shared" si="4"/>
        <v>0.81324000000000007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0.81</v>
      </c>
      <c r="AU19" t="s">
        <v>28</v>
      </c>
      <c r="AV19">
        <v>1</v>
      </c>
      <c r="AW19">
        <v>2</v>
      </c>
      <c r="AX19">
        <v>64884427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ROUND(AT19*Source!I72*AH19*AL19,0)</f>
        <v>0</v>
      </c>
      <c r="CV19">
        <f>ROUND(Y19*Source!I72,7)</f>
        <v>0</v>
      </c>
      <c r="CW19">
        <v>0</v>
      </c>
      <c r="CX19">
        <f>ROUND(Y19*Source!I72,7)</f>
        <v>0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5"/>
        <v>10.51</v>
      </c>
      <c r="DC19">
        <f t="shared" si="6"/>
        <v>0</v>
      </c>
      <c r="DD19" t="s">
        <v>3</v>
      </c>
      <c r="DE19" t="s">
        <v>3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ROUND(ROUND(AH19,0)*CX19,0)</f>
        <v>0</v>
      </c>
      <c r="DJ19">
        <f t="shared" si="3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ROW(Source!A72)</f>
        <v>72</v>
      </c>
      <c r="B20">
        <v>64884222</v>
      </c>
      <c r="C20">
        <v>64884424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203</v>
      </c>
      <c r="J20" t="s">
        <v>3</v>
      </c>
      <c r="K20" t="s">
        <v>204</v>
      </c>
      <c r="L20">
        <v>1369</v>
      </c>
      <c r="N20">
        <v>1013</v>
      </c>
      <c r="O20" t="s">
        <v>202</v>
      </c>
      <c r="P20" t="s">
        <v>202</v>
      </c>
      <c r="Q20">
        <v>1</v>
      </c>
      <c r="W20">
        <v>0</v>
      </c>
      <c r="X20">
        <v>2087786099</v>
      </c>
      <c r="Y20">
        <f t="shared" si="4"/>
        <v>0.81324000000000007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28</v>
      </c>
      <c r="AV20">
        <v>1</v>
      </c>
      <c r="AW20">
        <v>2</v>
      </c>
      <c r="AX20">
        <v>64884428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ROUND(AT20*Source!I72*AH20*AL20,0)</f>
        <v>0</v>
      </c>
      <c r="CV20">
        <f>ROUND(Y20*Source!I72,7)</f>
        <v>0</v>
      </c>
      <c r="CW20">
        <v>0</v>
      </c>
      <c r="CX20">
        <f>ROUND(Y20*Source!I72,7)</f>
        <v>0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5"/>
        <v>10.32</v>
      </c>
      <c r="DC20">
        <f t="shared" si="6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0</v>
      </c>
      <c r="DJ20">
        <f t="shared" si="3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ROW(Source!A73)</f>
        <v>73</v>
      </c>
      <c r="B21">
        <v>64884225</v>
      </c>
      <c r="C21">
        <v>64884429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200</v>
      </c>
      <c r="J21" t="s">
        <v>3</v>
      </c>
      <c r="K21" t="s">
        <v>201</v>
      </c>
      <c r="L21">
        <v>1369</v>
      </c>
      <c r="N21">
        <v>1013</v>
      </c>
      <c r="O21" t="s">
        <v>202</v>
      </c>
      <c r="P21" t="s">
        <v>202</v>
      </c>
      <c r="Q21">
        <v>1</v>
      </c>
      <c r="W21">
        <v>0</v>
      </c>
      <c r="X21">
        <v>177969336</v>
      </c>
      <c r="Y21">
        <f t="shared" si="4"/>
        <v>6.5059200000000006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28</v>
      </c>
      <c r="AV21">
        <v>1</v>
      </c>
      <c r="AW21">
        <v>2</v>
      </c>
      <c r="AX21">
        <v>64884432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ROUND(AT21*Source!I73*AH21*AL21,0)</f>
        <v>13</v>
      </c>
      <c r="CV21">
        <f>ROUND(Y21*Source!I73,7)</f>
        <v>1.0409472</v>
      </c>
      <c r="CW21">
        <v>0</v>
      </c>
      <c r="CX21">
        <f>ROUND(Y21*Source!I73,7)</f>
        <v>1.0409472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5"/>
        <v>84.05</v>
      </c>
      <c r="DC21">
        <f t="shared" si="6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13.45</v>
      </c>
      <c r="DJ21">
        <f t="shared" si="3"/>
        <v>13.45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ROW(Source!A73)</f>
        <v>73</v>
      </c>
      <c r="B22">
        <v>64884225</v>
      </c>
      <c r="C22">
        <v>64884429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203</v>
      </c>
      <c r="J22" t="s">
        <v>3</v>
      </c>
      <c r="K22" t="s">
        <v>204</v>
      </c>
      <c r="L22">
        <v>1369</v>
      </c>
      <c r="N22">
        <v>1013</v>
      </c>
      <c r="O22" t="s">
        <v>202</v>
      </c>
      <c r="P22" t="s">
        <v>202</v>
      </c>
      <c r="Q22">
        <v>1</v>
      </c>
      <c r="W22">
        <v>0</v>
      </c>
      <c r="X22">
        <v>2087786099</v>
      </c>
      <c r="Y22">
        <f t="shared" si="4"/>
        <v>6.5059200000000006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28</v>
      </c>
      <c r="AV22">
        <v>1</v>
      </c>
      <c r="AW22">
        <v>2</v>
      </c>
      <c r="AX22">
        <v>64884433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ROUND(AT22*Source!I73*AH22*AL22,0)</f>
        <v>13</v>
      </c>
      <c r="CV22">
        <f>ROUND(Y22*Source!I73,7)</f>
        <v>1.0409472</v>
      </c>
      <c r="CW22">
        <v>0</v>
      </c>
      <c r="CX22">
        <f>ROUND(Y22*Source!I73,7)</f>
        <v>1.0409472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5"/>
        <v>82.56</v>
      </c>
      <c r="DC22">
        <f t="shared" si="6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13.21</v>
      </c>
      <c r="DJ22">
        <f t="shared" si="3"/>
        <v>13.21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ROW(Source!A74)</f>
        <v>74</v>
      </c>
      <c r="B23">
        <v>64884222</v>
      </c>
      <c r="C23">
        <v>64884429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200</v>
      </c>
      <c r="J23" t="s">
        <v>3</v>
      </c>
      <c r="K23" t="s">
        <v>201</v>
      </c>
      <c r="L23">
        <v>1369</v>
      </c>
      <c r="N23">
        <v>1013</v>
      </c>
      <c r="O23" t="s">
        <v>202</v>
      </c>
      <c r="P23" t="s">
        <v>202</v>
      </c>
      <c r="Q23">
        <v>1</v>
      </c>
      <c r="W23">
        <v>0</v>
      </c>
      <c r="X23">
        <v>177969336</v>
      </c>
      <c r="Y23">
        <f t="shared" si="4"/>
        <v>6.5059200000000006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6.48</v>
      </c>
      <c r="AU23" t="s">
        <v>28</v>
      </c>
      <c r="AV23">
        <v>1</v>
      </c>
      <c r="AW23">
        <v>2</v>
      </c>
      <c r="AX23">
        <v>64884432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ROUND(AT23*Source!I74*AH23*AL23,0)</f>
        <v>13</v>
      </c>
      <c r="CV23">
        <f>ROUND(Y23*Source!I74,7)</f>
        <v>1.0409472</v>
      </c>
      <c r="CW23">
        <v>0</v>
      </c>
      <c r="CX23">
        <f>ROUND(Y23*Source!I74,7)</f>
        <v>1.0409472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5"/>
        <v>84.05</v>
      </c>
      <c r="DC23">
        <f t="shared" si="6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14</v>
      </c>
      <c r="DJ23">
        <f t="shared" si="3"/>
        <v>14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ROW(Source!A74)</f>
        <v>74</v>
      </c>
      <c r="B24">
        <v>64884222</v>
      </c>
      <c r="C24">
        <v>64884429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203</v>
      </c>
      <c r="J24" t="s">
        <v>3</v>
      </c>
      <c r="K24" t="s">
        <v>204</v>
      </c>
      <c r="L24">
        <v>1369</v>
      </c>
      <c r="N24">
        <v>1013</v>
      </c>
      <c r="O24" t="s">
        <v>202</v>
      </c>
      <c r="P24" t="s">
        <v>202</v>
      </c>
      <c r="Q24">
        <v>1</v>
      </c>
      <c r="W24">
        <v>0</v>
      </c>
      <c r="X24">
        <v>2087786099</v>
      </c>
      <c r="Y24">
        <f t="shared" si="4"/>
        <v>6.5059200000000006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6.48</v>
      </c>
      <c r="AU24" t="s">
        <v>28</v>
      </c>
      <c r="AV24">
        <v>1</v>
      </c>
      <c r="AW24">
        <v>2</v>
      </c>
      <c r="AX24">
        <v>64884433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ROUND(AT24*Source!I74*AH24*AL24,0)</f>
        <v>13</v>
      </c>
      <c r="CV24">
        <f>ROUND(Y24*Source!I74,7)</f>
        <v>1.0409472</v>
      </c>
      <c r="CW24">
        <v>0</v>
      </c>
      <c r="CX24">
        <f>ROUND(Y24*Source!I74,7)</f>
        <v>1.0409472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5"/>
        <v>82.56</v>
      </c>
      <c r="DC24">
        <f t="shared" si="6"/>
        <v>0</v>
      </c>
      <c r="DD24" t="s">
        <v>3</v>
      </c>
      <c r="DE24" t="s">
        <v>3</v>
      </c>
      <c r="DF24">
        <f>ROUND(ROUND(AE24,0)*CX24,0)</f>
        <v>0</v>
      </c>
      <c r="DG24">
        <f>ROUND(ROUND(AF24,0)*CX24,0)</f>
        <v>0</v>
      </c>
      <c r="DH24">
        <f>ROUND(ROUND(AG24,0)*CX24,0)</f>
        <v>0</v>
      </c>
      <c r="DI24">
        <f>ROUND(ROUND(AH24,0)*CX24,0)</f>
        <v>14</v>
      </c>
      <c r="DJ24">
        <f t="shared" si="3"/>
        <v>14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ROW(Source!A75)</f>
        <v>75</v>
      </c>
      <c r="B25">
        <v>64884225</v>
      </c>
      <c r="C25">
        <v>64884434</v>
      </c>
      <c r="D25">
        <v>29477854</v>
      </c>
      <c r="E25">
        <v>1</v>
      </c>
      <c r="F25">
        <v>1</v>
      </c>
      <c r="G25">
        <v>1</v>
      </c>
      <c r="H25">
        <v>1</v>
      </c>
      <c r="I25" t="s">
        <v>205</v>
      </c>
      <c r="J25" t="s">
        <v>3</v>
      </c>
      <c r="K25" t="s">
        <v>206</v>
      </c>
      <c r="L25">
        <v>1369</v>
      </c>
      <c r="N25">
        <v>1013</v>
      </c>
      <c r="O25" t="s">
        <v>202</v>
      </c>
      <c r="P25" t="s">
        <v>202</v>
      </c>
      <c r="Q25">
        <v>1</v>
      </c>
      <c r="W25">
        <v>0</v>
      </c>
      <c r="X25">
        <v>1377046079</v>
      </c>
      <c r="Y25">
        <f t="shared" si="4"/>
        <v>0.97387999999999997</v>
      </c>
      <c r="AA25">
        <v>0</v>
      </c>
      <c r="AB25">
        <v>0</v>
      </c>
      <c r="AC25">
        <v>0</v>
      </c>
      <c r="AD25">
        <v>9.6199999999999992</v>
      </c>
      <c r="AE25">
        <v>0</v>
      </c>
      <c r="AF25">
        <v>0</v>
      </c>
      <c r="AG25">
        <v>0</v>
      </c>
      <c r="AH25">
        <v>9.6199999999999992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0.97</v>
      </c>
      <c r="AU25" t="s">
        <v>108</v>
      </c>
      <c r="AV25">
        <v>1</v>
      </c>
      <c r="AW25">
        <v>2</v>
      </c>
      <c r="AX25">
        <v>64884437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ROUND(AT25*Source!I75*AH25*AL25,0)</f>
        <v>0</v>
      </c>
      <c r="CV25">
        <f>ROUND(Y25*Source!I75,7)</f>
        <v>0</v>
      </c>
      <c r="CW25">
        <v>0</v>
      </c>
      <c r="CX25">
        <f>ROUND(Y25*Source!I75,7)</f>
        <v>0</v>
      </c>
      <c r="CY25">
        <f t="shared" si="0"/>
        <v>9.6199999999999992</v>
      </c>
      <c r="CZ25">
        <f t="shared" si="1"/>
        <v>9.6199999999999992</v>
      </c>
      <c r="DA25">
        <f t="shared" si="2"/>
        <v>1</v>
      </c>
      <c r="DB25">
        <f t="shared" si="5"/>
        <v>9.3699999999999992</v>
      </c>
      <c r="DC25">
        <f t="shared" si="6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 t="shared" si="3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ROW(Source!A75)</f>
        <v>75</v>
      </c>
      <c r="B26">
        <v>64884225</v>
      </c>
      <c r="C26">
        <v>64884434</v>
      </c>
      <c r="D26">
        <v>29477658</v>
      </c>
      <c r="E26">
        <v>1</v>
      </c>
      <c r="F26">
        <v>1</v>
      </c>
      <c r="G26">
        <v>1</v>
      </c>
      <c r="H26">
        <v>1</v>
      </c>
      <c r="I26" t="s">
        <v>207</v>
      </c>
      <c r="J26" t="s">
        <v>3</v>
      </c>
      <c r="K26" t="s">
        <v>208</v>
      </c>
      <c r="L26">
        <v>1369</v>
      </c>
      <c r="N26">
        <v>1013</v>
      </c>
      <c r="O26" t="s">
        <v>202</v>
      </c>
      <c r="P26" t="s">
        <v>202</v>
      </c>
      <c r="Q26">
        <v>1</v>
      </c>
      <c r="W26">
        <v>0</v>
      </c>
      <c r="X26">
        <v>-1607602112</v>
      </c>
      <c r="Y26">
        <f t="shared" si="4"/>
        <v>1.46584</v>
      </c>
      <c r="AA26">
        <v>0</v>
      </c>
      <c r="AB26">
        <v>0</v>
      </c>
      <c r="AC26">
        <v>0</v>
      </c>
      <c r="AD26">
        <v>14.09</v>
      </c>
      <c r="AE26">
        <v>0</v>
      </c>
      <c r="AF26">
        <v>0</v>
      </c>
      <c r="AG26">
        <v>0</v>
      </c>
      <c r="AH26">
        <v>14.09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1.46</v>
      </c>
      <c r="AU26" t="s">
        <v>108</v>
      </c>
      <c r="AV26">
        <v>1</v>
      </c>
      <c r="AW26">
        <v>2</v>
      </c>
      <c r="AX26">
        <v>64884438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ROUND(AT26*Source!I75*AH26*AL26,0)</f>
        <v>0</v>
      </c>
      <c r="CV26">
        <f>ROUND(Y26*Source!I75,7)</f>
        <v>0</v>
      </c>
      <c r="CW26">
        <v>0</v>
      </c>
      <c r="CX26">
        <f>ROUND(Y26*Source!I75,7)</f>
        <v>0</v>
      </c>
      <c r="CY26">
        <f t="shared" si="0"/>
        <v>14.09</v>
      </c>
      <c r="CZ26">
        <f t="shared" si="1"/>
        <v>14.09</v>
      </c>
      <c r="DA26">
        <f t="shared" si="2"/>
        <v>1</v>
      </c>
      <c r="DB26">
        <f t="shared" si="5"/>
        <v>20.65</v>
      </c>
      <c r="DC26">
        <f t="shared" si="6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 t="shared" si="3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ROW(Source!A76)</f>
        <v>76</v>
      </c>
      <c r="B27">
        <v>64884222</v>
      </c>
      <c r="C27">
        <v>64884434</v>
      </c>
      <c r="D27">
        <v>29477854</v>
      </c>
      <c r="E27">
        <v>1</v>
      </c>
      <c r="F27">
        <v>1</v>
      </c>
      <c r="G27">
        <v>1</v>
      </c>
      <c r="H27">
        <v>1</v>
      </c>
      <c r="I27" t="s">
        <v>205</v>
      </c>
      <c r="J27" t="s">
        <v>3</v>
      </c>
      <c r="K27" t="s">
        <v>206</v>
      </c>
      <c r="L27">
        <v>1369</v>
      </c>
      <c r="N27">
        <v>1013</v>
      </c>
      <c r="O27" t="s">
        <v>202</v>
      </c>
      <c r="P27" t="s">
        <v>202</v>
      </c>
      <c r="Q27">
        <v>1</v>
      </c>
      <c r="W27">
        <v>0</v>
      </c>
      <c r="X27">
        <v>1377046079</v>
      </c>
      <c r="Y27">
        <f t="shared" si="4"/>
        <v>0.97387999999999997</v>
      </c>
      <c r="AA27">
        <v>0</v>
      </c>
      <c r="AB27">
        <v>0</v>
      </c>
      <c r="AC27">
        <v>0</v>
      </c>
      <c r="AD27">
        <v>9.6199999999999992</v>
      </c>
      <c r="AE27">
        <v>0</v>
      </c>
      <c r="AF27">
        <v>0</v>
      </c>
      <c r="AG27">
        <v>0</v>
      </c>
      <c r="AH27">
        <v>9.6199999999999992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0.97</v>
      </c>
      <c r="AU27" t="s">
        <v>108</v>
      </c>
      <c r="AV27">
        <v>1</v>
      </c>
      <c r="AW27">
        <v>2</v>
      </c>
      <c r="AX27">
        <v>64884437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ROUND(AT27*Source!I76*AH27*AL27,0)</f>
        <v>0</v>
      </c>
      <c r="CV27">
        <f>ROUND(Y27*Source!I76,7)</f>
        <v>0</v>
      </c>
      <c r="CW27">
        <v>0</v>
      </c>
      <c r="CX27">
        <f>ROUND(Y27*Source!I76,7)</f>
        <v>0</v>
      </c>
      <c r="CY27">
        <f t="shared" si="0"/>
        <v>9.6199999999999992</v>
      </c>
      <c r="CZ27">
        <f t="shared" si="1"/>
        <v>9.6199999999999992</v>
      </c>
      <c r="DA27">
        <f t="shared" si="2"/>
        <v>1</v>
      </c>
      <c r="DB27">
        <f t="shared" si="5"/>
        <v>9.3699999999999992</v>
      </c>
      <c r="DC27">
        <f t="shared" si="6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0</v>
      </c>
      <c r="DJ27">
        <f t="shared" si="3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ROW(Source!A76)</f>
        <v>76</v>
      </c>
      <c r="B28">
        <v>64884222</v>
      </c>
      <c r="C28">
        <v>64884434</v>
      </c>
      <c r="D28">
        <v>29477658</v>
      </c>
      <c r="E28">
        <v>1</v>
      </c>
      <c r="F28">
        <v>1</v>
      </c>
      <c r="G28">
        <v>1</v>
      </c>
      <c r="H28">
        <v>1</v>
      </c>
      <c r="I28" t="s">
        <v>207</v>
      </c>
      <c r="J28" t="s">
        <v>3</v>
      </c>
      <c r="K28" t="s">
        <v>208</v>
      </c>
      <c r="L28">
        <v>1369</v>
      </c>
      <c r="N28">
        <v>1013</v>
      </c>
      <c r="O28" t="s">
        <v>202</v>
      </c>
      <c r="P28" t="s">
        <v>202</v>
      </c>
      <c r="Q28">
        <v>1</v>
      </c>
      <c r="W28">
        <v>0</v>
      </c>
      <c r="X28">
        <v>-1607602112</v>
      </c>
      <c r="Y28">
        <f t="shared" si="4"/>
        <v>1.46584</v>
      </c>
      <c r="AA28">
        <v>0</v>
      </c>
      <c r="AB28">
        <v>0</v>
      </c>
      <c r="AC28">
        <v>0</v>
      </c>
      <c r="AD28">
        <v>14.09</v>
      </c>
      <c r="AE28">
        <v>0</v>
      </c>
      <c r="AF28">
        <v>0</v>
      </c>
      <c r="AG28">
        <v>0</v>
      </c>
      <c r="AH28">
        <v>14.09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1.46</v>
      </c>
      <c r="AU28" t="s">
        <v>108</v>
      </c>
      <c r="AV28">
        <v>1</v>
      </c>
      <c r="AW28">
        <v>2</v>
      </c>
      <c r="AX28">
        <v>64884438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ROUND(AT28*Source!I76*AH28*AL28,0)</f>
        <v>0</v>
      </c>
      <c r="CV28">
        <f>ROUND(Y28*Source!I76,7)</f>
        <v>0</v>
      </c>
      <c r="CW28">
        <v>0</v>
      </c>
      <c r="CX28">
        <f>ROUND(Y28*Source!I76,7)</f>
        <v>0</v>
      </c>
      <c r="CY28">
        <f t="shared" si="0"/>
        <v>14.09</v>
      </c>
      <c r="CZ28">
        <f t="shared" si="1"/>
        <v>14.09</v>
      </c>
      <c r="DA28">
        <f t="shared" si="2"/>
        <v>1</v>
      </c>
      <c r="DB28">
        <f t="shared" si="5"/>
        <v>20.65</v>
      </c>
      <c r="DC28">
        <f t="shared" si="6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0</v>
      </c>
      <c r="DJ28">
        <f t="shared" si="3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ROW(Source!A77)</f>
        <v>77</v>
      </c>
      <c r="B29">
        <v>64884225</v>
      </c>
      <c r="C29">
        <v>64884439</v>
      </c>
      <c r="D29">
        <v>29478568</v>
      </c>
      <c r="E29">
        <v>1</v>
      </c>
      <c r="F29">
        <v>1</v>
      </c>
      <c r="G29">
        <v>1</v>
      </c>
      <c r="H29">
        <v>1</v>
      </c>
      <c r="I29" t="s">
        <v>200</v>
      </c>
      <c r="J29" t="s">
        <v>3</v>
      </c>
      <c r="K29" t="s">
        <v>201</v>
      </c>
      <c r="L29">
        <v>1369</v>
      </c>
      <c r="N29">
        <v>1013</v>
      </c>
      <c r="O29" t="s">
        <v>202</v>
      </c>
      <c r="P29" t="s">
        <v>202</v>
      </c>
      <c r="Q29">
        <v>1</v>
      </c>
      <c r="W29">
        <v>0</v>
      </c>
      <c r="X29">
        <v>177969336</v>
      </c>
      <c r="Y29">
        <f t="shared" si="4"/>
        <v>0.16064000000000001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0.16</v>
      </c>
      <c r="AU29" t="s">
        <v>28</v>
      </c>
      <c r="AV29">
        <v>1</v>
      </c>
      <c r="AW29">
        <v>2</v>
      </c>
      <c r="AX29">
        <v>64884442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ROUND(AT29*Source!I77*AH29*AL29,0)</f>
        <v>0</v>
      </c>
      <c r="CV29">
        <f>ROUND(Y29*Source!I77,7)</f>
        <v>0</v>
      </c>
      <c r="CW29">
        <v>0</v>
      </c>
      <c r="CX29">
        <f>ROUND(Y29*Source!I77,7)</f>
        <v>0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5"/>
        <v>2.08</v>
      </c>
      <c r="DC29">
        <f t="shared" si="6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0</v>
      </c>
      <c r="DJ29">
        <f t="shared" si="3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ROW(Source!A77)</f>
        <v>77</v>
      </c>
      <c r="B30">
        <v>64884225</v>
      </c>
      <c r="C30">
        <v>64884439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203</v>
      </c>
      <c r="J30" t="s">
        <v>3</v>
      </c>
      <c r="K30" t="s">
        <v>204</v>
      </c>
      <c r="L30">
        <v>1369</v>
      </c>
      <c r="N30">
        <v>1013</v>
      </c>
      <c r="O30" t="s">
        <v>202</v>
      </c>
      <c r="P30" t="s">
        <v>202</v>
      </c>
      <c r="Q30">
        <v>1</v>
      </c>
      <c r="W30">
        <v>0</v>
      </c>
      <c r="X30">
        <v>2087786099</v>
      </c>
      <c r="Y30">
        <f t="shared" si="4"/>
        <v>0.16064000000000001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0.16</v>
      </c>
      <c r="AU30" t="s">
        <v>28</v>
      </c>
      <c r="AV30">
        <v>1</v>
      </c>
      <c r="AW30">
        <v>2</v>
      </c>
      <c r="AX30">
        <v>64884443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ROUND(AT30*Source!I77*AH30*AL30,0)</f>
        <v>0</v>
      </c>
      <c r="CV30">
        <f>ROUND(Y30*Source!I77,7)</f>
        <v>0</v>
      </c>
      <c r="CW30">
        <v>0</v>
      </c>
      <c r="CX30">
        <f>ROUND(Y30*Source!I77,7)</f>
        <v>0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5"/>
        <v>2.04</v>
      </c>
      <c r="DC30">
        <f t="shared" si="6"/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0</v>
      </c>
      <c r="DJ30">
        <f t="shared" si="3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ROW(Source!A78)</f>
        <v>78</v>
      </c>
      <c r="B31">
        <v>64884222</v>
      </c>
      <c r="C31">
        <v>64884439</v>
      </c>
      <c r="D31">
        <v>29478568</v>
      </c>
      <c r="E31">
        <v>1</v>
      </c>
      <c r="F31">
        <v>1</v>
      </c>
      <c r="G31">
        <v>1</v>
      </c>
      <c r="H31">
        <v>1</v>
      </c>
      <c r="I31" t="s">
        <v>200</v>
      </c>
      <c r="J31" t="s">
        <v>3</v>
      </c>
      <c r="K31" t="s">
        <v>201</v>
      </c>
      <c r="L31">
        <v>1369</v>
      </c>
      <c r="N31">
        <v>1013</v>
      </c>
      <c r="O31" t="s">
        <v>202</v>
      </c>
      <c r="P31" t="s">
        <v>202</v>
      </c>
      <c r="Q31">
        <v>1</v>
      </c>
      <c r="W31">
        <v>0</v>
      </c>
      <c r="X31">
        <v>177969336</v>
      </c>
      <c r="Y31">
        <f t="shared" si="4"/>
        <v>0.16064000000000001</v>
      </c>
      <c r="AA31">
        <v>0</v>
      </c>
      <c r="AB31">
        <v>0</v>
      </c>
      <c r="AC31">
        <v>0</v>
      </c>
      <c r="AD31">
        <v>12.92</v>
      </c>
      <c r="AE31">
        <v>0</v>
      </c>
      <c r="AF31">
        <v>0</v>
      </c>
      <c r="AG31">
        <v>0</v>
      </c>
      <c r="AH31">
        <v>12.92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0.16</v>
      </c>
      <c r="AU31" t="s">
        <v>28</v>
      </c>
      <c r="AV31">
        <v>1</v>
      </c>
      <c r="AW31">
        <v>2</v>
      </c>
      <c r="AX31">
        <v>64884442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ROUND(AT31*Source!I78*AH31*AL31,0)</f>
        <v>0</v>
      </c>
      <c r="CV31">
        <f>ROUND(Y31*Source!I78,7)</f>
        <v>0</v>
      </c>
      <c r="CW31">
        <v>0</v>
      </c>
      <c r="CX31">
        <f>ROUND(Y31*Source!I78,7)</f>
        <v>0</v>
      </c>
      <c r="CY31">
        <f t="shared" si="0"/>
        <v>12.92</v>
      </c>
      <c r="CZ31">
        <f t="shared" si="1"/>
        <v>12.92</v>
      </c>
      <c r="DA31">
        <f t="shared" si="2"/>
        <v>1</v>
      </c>
      <c r="DB31">
        <f t="shared" si="5"/>
        <v>2.08</v>
      </c>
      <c r="DC31">
        <f t="shared" si="6"/>
        <v>0</v>
      </c>
      <c r="DD31" t="s">
        <v>3</v>
      </c>
      <c r="DE31" t="s">
        <v>3</v>
      </c>
      <c r="DF31">
        <f>ROUND(ROUND(AE31,0)*CX31,0)</f>
        <v>0</v>
      </c>
      <c r="DG31">
        <f>ROUND(ROUND(AF31,0)*CX31,0)</f>
        <v>0</v>
      </c>
      <c r="DH31">
        <f>ROUND(ROUND(AG31,0)*CX31,0)</f>
        <v>0</v>
      </c>
      <c r="DI31">
        <f>ROUND(ROUND(AH31,0)*CX31,0)</f>
        <v>0</v>
      </c>
      <c r="DJ31">
        <f t="shared" si="3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ROW(Source!A78)</f>
        <v>78</v>
      </c>
      <c r="B32">
        <v>64884222</v>
      </c>
      <c r="C32">
        <v>64884439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203</v>
      </c>
      <c r="J32" t="s">
        <v>3</v>
      </c>
      <c r="K32" t="s">
        <v>204</v>
      </c>
      <c r="L32">
        <v>1369</v>
      </c>
      <c r="N32">
        <v>1013</v>
      </c>
      <c r="O32" t="s">
        <v>202</v>
      </c>
      <c r="P32" t="s">
        <v>202</v>
      </c>
      <c r="Q32">
        <v>1</v>
      </c>
      <c r="W32">
        <v>0</v>
      </c>
      <c r="X32">
        <v>2087786099</v>
      </c>
      <c r="Y32">
        <f t="shared" si="4"/>
        <v>0.16064000000000001</v>
      </c>
      <c r="AA32">
        <v>0</v>
      </c>
      <c r="AB32">
        <v>0</v>
      </c>
      <c r="AC32">
        <v>0</v>
      </c>
      <c r="AD32">
        <v>12.69</v>
      </c>
      <c r="AE32">
        <v>0</v>
      </c>
      <c r="AF32">
        <v>0</v>
      </c>
      <c r="AG32">
        <v>0</v>
      </c>
      <c r="AH32">
        <v>12.69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0.16</v>
      </c>
      <c r="AU32" t="s">
        <v>28</v>
      </c>
      <c r="AV32">
        <v>1</v>
      </c>
      <c r="AW32">
        <v>2</v>
      </c>
      <c r="AX32">
        <v>64884443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ROUND(AT32*Source!I78*AH32*AL32,0)</f>
        <v>0</v>
      </c>
      <c r="CV32">
        <f>ROUND(Y32*Source!I78,7)</f>
        <v>0</v>
      </c>
      <c r="CW32">
        <v>0</v>
      </c>
      <c r="CX32">
        <f>ROUND(Y32*Source!I78,7)</f>
        <v>0</v>
      </c>
      <c r="CY32">
        <f t="shared" si="0"/>
        <v>12.69</v>
      </c>
      <c r="CZ32">
        <f t="shared" si="1"/>
        <v>12.69</v>
      </c>
      <c r="DA32">
        <f t="shared" si="2"/>
        <v>1</v>
      </c>
      <c r="DB32">
        <f t="shared" si="5"/>
        <v>2.04</v>
      </c>
      <c r="DC32">
        <f t="shared" si="6"/>
        <v>0</v>
      </c>
      <c r="DD32" t="s">
        <v>3</v>
      </c>
      <c r="DE32" t="s">
        <v>3</v>
      </c>
      <c r="DF32">
        <f>ROUND(ROUND(AE32,0)*CX32,0)</f>
        <v>0</v>
      </c>
      <c r="DG32">
        <f>ROUND(ROUND(AF32,0)*CX32,0)</f>
        <v>0</v>
      </c>
      <c r="DH32">
        <f>ROUND(ROUND(AG32,0)*CX32,0)</f>
        <v>0</v>
      </c>
      <c r="DI32">
        <f>ROUND(ROUND(AH32,0)*CX32,0)</f>
        <v>0</v>
      </c>
      <c r="DJ32">
        <f t="shared" si="3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ROW(Source!A79)</f>
        <v>79</v>
      </c>
      <c r="B33">
        <v>64884225</v>
      </c>
      <c r="C33">
        <v>64884444</v>
      </c>
      <c r="D33">
        <v>29478568</v>
      </c>
      <c r="E33">
        <v>1</v>
      </c>
      <c r="F33">
        <v>1</v>
      </c>
      <c r="G33">
        <v>1</v>
      </c>
      <c r="H33">
        <v>1</v>
      </c>
      <c r="I33" t="s">
        <v>200</v>
      </c>
      <c r="J33" t="s">
        <v>3</v>
      </c>
      <c r="K33" t="s">
        <v>201</v>
      </c>
      <c r="L33">
        <v>1369</v>
      </c>
      <c r="N33">
        <v>1013</v>
      </c>
      <c r="O33" t="s">
        <v>202</v>
      </c>
      <c r="P33" t="s">
        <v>202</v>
      </c>
      <c r="Q33">
        <v>1</v>
      </c>
      <c r="W33">
        <v>0</v>
      </c>
      <c r="X33">
        <v>177969336</v>
      </c>
      <c r="Y33">
        <f t="shared" si="4"/>
        <v>3.2529600000000003</v>
      </c>
      <c r="AA33">
        <v>0</v>
      </c>
      <c r="AB33">
        <v>0</v>
      </c>
      <c r="AC33">
        <v>0</v>
      </c>
      <c r="AD33">
        <v>12.92</v>
      </c>
      <c r="AE33">
        <v>0</v>
      </c>
      <c r="AF33">
        <v>0</v>
      </c>
      <c r="AG33">
        <v>0</v>
      </c>
      <c r="AH33">
        <v>12.92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3.24</v>
      </c>
      <c r="AU33" t="s">
        <v>28</v>
      </c>
      <c r="AV33">
        <v>1</v>
      </c>
      <c r="AW33">
        <v>2</v>
      </c>
      <c r="AX33">
        <v>64884447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ROUND(AT33*Source!I79*AH33*AL33,0)</f>
        <v>0</v>
      </c>
      <c r="CV33">
        <f>ROUND(Y33*Source!I79,7)</f>
        <v>0</v>
      </c>
      <c r="CW33">
        <v>0</v>
      </c>
      <c r="CX33">
        <f>ROUND(Y33*Source!I79,7)</f>
        <v>0</v>
      </c>
      <c r="CY33">
        <f t="shared" si="0"/>
        <v>12.92</v>
      </c>
      <c r="CZ33">
        <f t="shared" si="1"/>
        <v>12.92</v>
      </c>
      <c r="DA33">
        <f t="shared" si="2"/>
        <v>1</v>
      </c>
      <c r="DB33">
        <f t="shared" si="5"/>
        <v>42.03</v>
      </c>
      <c r="DC33">
        <f t="shared" si="6"/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0</v>
      </c>
      <c r="DJ33">
        <f t="shared" si="3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ROW(Source!A79)</f>
        <v>79</v>
      </c>
      <c r="B34">
        <v>64884225</v>
      </c>
      <c r="C34">
        <v>64884444</v>
      </c>
      <c r="D34">
        <v>29477608</v>
      </c>
      <c r="E34">
        <v>1</v>
      </c>
      <c r="F34">
        <v>1</v>
      </c>
      <c r="G34">
        <v>1</v>
      </c>
      <c r="H34">
        <v>1</v>
      </c>
      <c r="I34" t="s">
        <v>203</v>
      </c>
      <c r="J34" t="s">
        <v>3</v>
      </c>
      <c r="K34" t="s">
        <v>204</v>
      </c>
      <c r="L34">
        <v>1369</v>
      </c>
      <c r="N34">
        <v>1013</v>
      </c>
      <c r="O34" t="s">
        <v>202</v>
      </c>
      <c r="P34" t="s">
        <v>202</v>
      </c>
      <c r="Q34">
        <v>1</v>
      </c>
      <c r="W34">
        <v>0</v>
      </c>
      <c r="X34">
        <v>2087786099</v>
      </c>
      <c r="Y34">
        <f t="shared" si="4"/>
        <v>3.2529600000000003</v>
      </c>
      <c r="AA34">
        <v>0</v>
      </c>
      <c r="AB34">
        <v>0</v>
      </c>
      <c r="AC34">
        <v>0</v>
      </c>
      <c r="AD34">
        <v>12.69</v>
      </c>
      <c r="AE34">
        <v>0</v>
      </c>
      <c r="AF34">
        <v>0</v>
      </c>
      <c r="AG34">
        <v>0</v>
      </c>
      <c r="AH34">
        <v>12.69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3.24</v>
      </c>
      <c r="AU34" t="s">
        <v>28</v>
      </c>
      <c r="AV34">
        <v>1</v>
      </c>
      <c r="AW34">
        <v>2</v>
      </c>
      <c r="AX34">
        <v>64884448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ROUND(AT34*Source!I79*AH34*AL34,0)</f>
        <v>0</v>
      </c>
      <c r="CV34">
        <f>ROUND(Y34*Source!I79,7)</f>
        <v>0</v>
      </c>
      <c r="CW34">
        <v>0</v>
      </c>
      <c r="CX34">
        <f>ROUND(Y34*Source!I79,7)</f>
        <v>0</v>
      </c>
      <c r="CY34">
        <f t="shared" si="0"/>
        <v>12.69</v>
      </c>
      <c r="CZ34">
        <f t="shared" si="1"/>
        <v>12.69</v>
      </c>
      <c r="DA34">
        <f t="shared" si="2"/>
        <v>1</v>
      </c>
      <c r="DB34">
        <f t="shared" si="5"/>
        <v>41.28</v>
      </c>
      <c r="DC34">
        <f t="shared" si="6"/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>ROUND(ROUND(AG34,2)*CX34,2)</f>
        <v>0</v>
      </c>
      <c r="DI34">
        <f>ROUND(ROUND(AH34,2)*CX34,2)</f>
        <v>0</v>
      </c>
      <c r="DJ34">
        <f t="shared" si="3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ROW(Source!A80)</f>
        <v>80</v>
      </c>
      <c r="B35">
        <v>64884222</v>
      </c>
      <c r="C35">
        <v>64884444</v>
      </c>
      <c r="D35">
        <v>29478568</v>
      </c>
      <c r="E35">
        <v>1</v>
      </c>
      <c r="F35">
        <v>1</v>
      </c>
      <c r="G35">
        <v>1</v>
      </c>
      <c r="H35">
        <v>1</v>
      </c>
      <c r="I35" t="s">
        <v>200</v>
      </c>
      <c r="J35" t="s">
        <v>3</v>
      </c>
      <c r="K35" t="s">
        <v>201</v>
      </c>
      <c r="L35">
        <v>1369</v>
      </c>
      <c r="N35">
        <v>1013</v>
      </c>
      <c r="O35" t="s">
        <v>202</v>
      </c>
      <c r="P35" t="s">
        <v>202</v>
      </c>
      <c r="Q35">
        <v>1</v>
      </c>
      <c r="W35">
        <v>0</v>
      </c>
      <c r="X35">
        <v>177969336</v>
      </c>
      <c r="Y35">
        <f t="shared" si="4"/>
        <v>3.2529600000000003</v>
      </c>
      <c r="AA35">
        <v>0</v>
      </c>
      <c r="AB35">
        <v>0</v>
      </c>
      <c r="AC35">
        <v>0</v>
      </c>
      <c r="AD35">
        <v>12.92</v>
      </c>
      <c r="AE35">
        <v>0</v>
      </c>
      <c r="AF35">
        <v>0</v>
      </c>
      <c r="AG35">
        <v>0</v>
      </c>
      <c r="AH35">
        <v>12.92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3.24</v>
      </c>
      <c r="AU35" t="s">
        <v>28</v>
      </c>
      <c r="AV35">
        <v>1</v>
      </c>
      <c r="AW35">
        <v>2</v>
      </c>
      <c r="AX35">
        <v>64884447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ROUND(AT35*Source!I80*AH35*AL35,0)</f>
        <v>0</v>
      </c>
      <c r="CV35">
        <f>ROUND(Y35*Source!I80,7)</f>
        <v>0</v>
      </c>
      <c r="CW35">
        <v>0</v>
      </c>
      <c r="CX35">
        <f>ROUND(Y35*Source!I80,7)</f>
        <v>0</v>
      </c>
      <c r="CY35">
        <f t="shared" si="0"/>
        <v>12.92</v>
      </c>
      <c r="CZ35">
        <f t="shared" si="1"/>
        <v>12.92</v>
      </c>
      <c r="DA35">
        <f t="shared" si="2"/>
        <v>1</v>
      </c>
      <c r="DB35">
        <f t="shared" si="5"/>
        <v>42.03</v>
      </c>
      <c r="DC35">
        <f t="shared" si="6"/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0</v>
      </c>
      <c r="DJ35">
        <f t="shared" si="3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ROW(Source!A80)</f>
        <v>80</v>
      </c>
      <c r="B36">
        <v>64884222</v>
      </c>
      <c r="C36">
        <v>64884444</v>
      </c>
      <c r="D36">
        <v>29477608</v>
      </c>
      <c r="E36">
        <v>1</v>
      </c>
      <c r="F36">
        <v>1</v>
      </c>
      <c r="G36">
        <v>1</v>
      </c>
      <c r="H36">
        <v>1</v>
      </c>
      <c r="I36" t="s">
        <v>203</v>
      </c>
      <c r="J36" t="s">
        <v>3</v>
      </c>
      <c r="K36" t="s">
        <v>204</v>
      </c>
      <c r="L36">
        <v>1369</v>
      </c>
      <c r="N36">
        <v>1013</v>
      </c>
      <c r="O36" t="s">
        <v>202</v>
      </c>
      <c r="P36" t="s">
        <v>202</v>
      </c>
      <c r="Q36">
        <v>1</v>
      </c>
      <c r="W36">
        <v>0</v>
      </c>
      <c r="X36">
        <v>2087786099</v>
      </c>
      <c r="Y36">
        <f t="shared" si="4"/>
        <v>3.2529600000000003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3.24</v>
      </c>
      <c r="AU36" t="s">
        <v>28</v>
      </c>
      <c r="AV36">
        <v>1</v>
      </c>
      <c r="AW36">
        <v>2</v>
      </c>
      <c r="AX36">
        <v>64884448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ROUND(AT36*Source!I80*AH36*AL36,0)</f>
        <v>0</v>
      </c>
      <c r="CV36">
        <f>ROUND(Y36*Source!I80,7)</f>
        <v>0</v>
      </c>
      <c r="CW36">
        <v>0</v>
      </c>
      <c r="CX36">
        <f>ROUND(Y36*Source!I80,7)</f>
        <v>0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5"/>
        <v>41.28</v>
      </c>
      <c r="DC36">
        <f t="shared" si="6"/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ROUND(ROUND(AH36,0)*CX36,0)</f>
        <v>0</v>
      </c>
      <c r="DJ36">
        <f t="shared" si="3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172" spans="9:9" x14ac:dyDescent="0.2">
      <c r="I1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64884407</v>
      </c>
      <c r="C1">
        <v>64884404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200</v>
      </c>
      <c r="J1" t="s">
        <v>3</v>
      </c>
      <c r="K1" t="s">
        <v>201</v>
      </c>
      <c r="L1">
        <v>1369</v>
      </c>
      <c r="N1">
        <v>1013</v>
      </c>
      <c r="O1" t="s">
        <v>202</v>
      </c>
      <c r="P1" t="s">
        <v>202</v>
      </c>
      <c r="Q1">
        <v>1</v>
      </c>
      <c r="X1">
        <v>0.81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28</v>
      </c>
      <c r="AG1">
        <v>0.81324000000000007</v>
      </c>
      <c r="AH1">
        <v>2</v>
      </c>
      <c r="AI1">
        <v>64884405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64884408</v>
      </c>
      <c r="C2">
        <v>64884404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203</v>
      </c>
      <c r="J2" t="s">
        <v>3</v>
      </c>
      <c r="K2" t="s">
        <v>204</v>
      </c>
      <c r="L2">
        <v>1369</v>
      </c>
      <c r="N2">
        <v>1013</v>
      </c>
      <c r="O2" t="s">
        <v>202</v>
      </c>
      <c r="P2" t="s">
        <v>202</v>
      </c>
      <c r="Q2">
        <v>1</v>
      </c>
      <c r="X2">
        <v>0.81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28</v>
      </c>
      <c r="AG2">
        <v>0.81324000000000007</v>
      </c>
      <c r="AH2">
        <v>2</v>
      </c>
      <c r="AI2">
        <v>64884406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64884407</v>
      </c>
      <c r="C3">
        <v>64884404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200</v>
      </c>
      <c r="J3" t="s">
        <v>3</v>
      </c>
      <c r="K3" t="s">
        <v>201</v>
      </c>
      <c r="L3">
        <v>1369</v>
      </c>
      <c r="N3">
        <v>1013</v>
      </c>
      <c r="O3" t="s">
        <v>202</v>
      </c>
      <c r="P3" t="s">
        <v>202</v>
      </c>
      <c r="Q3">
        <v>1</v>
      </c>
      <c r="X3">
        <v>0.81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28</v>
      </c>
      <c r="AG3">
        <v>0.81324000000000007</v>
      </c>
      <c r="AH3">
        <v>2</v>
      </c>
      <c r="AI3">
        <v>64884405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64884408</v>
      </c>
      <c r="C4">
        <v>64884404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203</v>
      </c>
      <c r="J4" t="s">
        <v>3</v>
      </c>
      <c r="K4" t="s">
        <v>204</v>
      </c>
      <c r="L4">
        <v>1369</v>
      </c>
      <c r="N4">
        <v>1013</v>
      </c>
      <c r="O4" t="s">
        <v>202</v>
      </c>
      <c r="P4" t="s">
        <v>202</v>
      </c>
      <c r="Q4">
        <v>1</v>
      </c>
      <c r="X4">
        <v>0.81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28</v>
      </c>
      <c r="AG4">
        <v>0.81324000000000007</v>
      </c>
      <c r="AH4">
        <v>2</v>
      </c>
      <c r="AI4">
        <v>64884406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64884412</v>
      </c>
      <c r="C5">
        <v>64884409</v>
      </c>
      <c r="D5">
        <v>29477854</v>
      </c>
      <c r="E5">
        <v>1</v>
      </c>
      <c r="F5">
        <v>1</v>
      </c>
      <c r="G5">
        <v>1</v>
      </c>
      <c r="H5">
        <v>1</v>
      </c>
      <c r="I5" t="s">
        <v>205</v>
      </c>
      <c r="J5" t="s">
        <v>3</v>
      </c>
      <c r="K5" t="s">
        <v>206</v>
      </c>
      <c r="L5">
        <v>1369</v>
      </c>
      <c r="N5">
        <v>1013</v>
      </c>
      <c r="O5" t="s">
        <v>202</v>
      </c>
      <c r="P5" t="s">
        <v>202</v>
      </c>
      <c r="Q5">
        <v>1</v>
      </c>
      <c r="X5">
        <v>1.94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41</v>
      </c>
      <c r="AG5">
        <v>1.9477599999999999</v>
      </c>
      <c r="AH5">
        <v>2</v>
      </c>
      <c r="AI5">
        <v>64884410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64884413</v>
      </c>
      <c r="C6">
        <v>64884409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203</v>
      </c>
      <c r="J6" t="s">
        <v>3</v>
      </c>
      <c r="K6" t="s">
        <v>204</v>
      </c>
      <c r="L6">
        <v>1369</v>
      </c>
      <c r="N6">
        <v>1013</v>
      </c>
      <c r="O6" t="s">
        <v>202</v>
      </c>
      <c r="P6" t="s">
        <v>202</v>
      </c>
      <c r="Q6">
        <v>1</v>
      </c>
      <c r="X6">
        <v>2.92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41</v>
      </c>
      <c r="AG6">
        <v>2.9316800000000001</v>
      </c>
      <c r="AH6">
        <v>2</v>
      </c>
      <c r="AI6">
        <v>64884411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64884412</v>
      </c>
      <c r="C7">
        <v>64884409</v>
      </c>
      <c r="D7">
        <v>29477854</v>
      </c>
      <c r="E7">
        <v>1</v>
      </c>
      <c r="F7">
        <v>1</v>
      </c>
      <c r="G7">
        <v>1</v>
      </c>
      <c r="H7">
        <v>1</v>
      </c>
      <c r="I7" t="s">
        <v>205</v>
      </c>
      <c r="J7" t="s">
        <v>3</v>
      </c>
      <c r="K7" t="s">
        <v>206</v>
      </c>
      <c r="L7">
        <v>1369</v>
      </c>
      <c r="N7">
        <v>1013</v>
      </c>
      <c r="O7" t="s">
        <v>202</v>
      </c>
      <c r="P7" t="s">
        <v>202</v>
      </c>
      <c r="Q7">
        <v>1</v>
      </c>
      <c r="X7">
        <v>1.94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41</v>
      </c>
      <c r="AG7">
        <v>1.9477599999999999</v>
      </c>
      <c r="AH7">
        <v>2</v>
      </c>
      <c r="AI7">
        <v>64884410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64884413</v>
      </c>
      <c r="C8">
        <v>64884409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203</v>
      </c>
      <c r="J8" t="s">
        <v>3</v>
      </c>
      <c r="K8" t="s">
        <v>204</v>
      </c>
      <c r="L8">
        <v>1369</v>
      </c>
      <c r="N8">
        <v>1013</v>
      </c>
      <c r="O8" t="s">
        <v>202</v>
      </c>
      <c r="P8" t="s">
        <v>202</v>
      </c>
      <c r="Q8">
        <v>1</v>
      </c>
      <c r="X8">
        <v>2.92</v>
      </c>
      <c r="Y8">
        <v>0</v>
      </c>
      <c r="Z8">
        <v>0</v>
      </c>
      <c r="AA8">
        <v>0</v>
      </c>
      <c r="AB8">
        <v>12.69</v>
      </c>
      <c r="AC8">
        <v>0</v>
      </c>
      <c r="AD8">
        <v>1</v>
      </c>
      <c r="AE8">
        <v>1</v>
      </c>
      <c r="AF8" t="s">
        <v>41</v>
      </c>
      <c r="AG8">
        <v>2.9316800000000001</v>
      </c>
      <c r="AH8">
        <v>2</v>
      </c>
      <c r="AI8">
        <v>64884411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64884417</v>
      </c>
      <c r="C9">
        <v>64884414</v>
      </c>
      <c r="D9">
        <v>29477854</v>
      </c>
      <c r="E9">
        <v>1</v>
      </c>
      <c r="F9">
        <v>1</v>
      </c>
      <c r="G9">
        <v>1</v>
      </c>
      <c r="H9">
        <v>1</v>
      </c>
      <c r="I9" t="s">
        <v>205</v>
      </c>
      <c r="J9" t="s">
        <v>3</v>
      </c>
      <c r="K9" t="s">
        <v>206</v>
      </c>
      <c r="L9">
        <v>1369</v>
      </c>
      <c r="N9">
        <v>1013</v>
      </c>
      <c r="O9" t="s">
        <v>202</v>
      </c>
      <c r="P9" t="s">
        <v>202</v>
      </c>
      <c r="Q9">
        <v>1</v>
      </c>
      <c r="X9">
        <v>0.57999999999999996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28</v>
      </c>
      <c r="AG9">
        <v>0.58231999999999995</v>
      </c>
      <c r="AH9">
        <v>2</v>
      </c>
      <c r="AI9">
        <v>64884415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64884418</v>
      </c>
      <c r="C10">
        <v>64884414</v>
      </c>
      <c r="D10">
        <v>29477608</v>
      </c>
      <c r="E10">
        <v>1</v>
      </c>
      <c r="F10">
        <v>1</v>
      </c>
      <c r="G10">
        <v>1</v>
      </c>
      <c r="H10">
        <v>1</v>
      </c>
      <c r="I10" t="s">
        <v>203</v>
      </c>
      <c r="J10" t="s">
        <v>3</v>
      </c>
      <c r="K10" t="s">
        <v>204</v>
      </c>
      <c r="L10">
        <v>1369</v>
      </c>
      <c r="N10">
        <v>1013</v>
      </c>
      <c r="O10" t="s">
        <v>202</v>
      </c>
      <c r="P10" t="s">
        <v>202</v>
      </c>
      <c r="Q10">
        <v>1</v>
      </c>
      <c r="X10">
        <v>0.87</v>
      </c>
      <c r="Y10">
        <v>0</v>
      </c>
      <c r="Z10">
        <v>0</v>
      </c>
      <c r="AA10">
        <v>0</v>
      </c>
      <c r="AB10">
        <v>12.69</v>
      </c>
      <c r="AC10">
        <v>0</v>
      </c>
      <c r="AD10">
        <v>1</v>
      </c>
      <c r="AE10">
        <v>1</v>
      </c>
      <c r="AF10" t="s">
        <v>28</v>
      </c>
      <c r="AG10">
        <v>0.87348000000000003</v>
      </c>
      <c r="AH10">
        <v>2</v>
      </c>
      <c r="AI10">
        <v>64884416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64884417</v>
      </c>
      <c r="C11">
        <v>64884414</v>
      </c>
      <c r="D11">
        <v>29477854</v>
      </c>
      <c r="E11">
        <v>1</v>
      </c>
      <c r="F11">
        <v>1</v>
      </c>
      <c r="G11">
        <v>1</v>
      </c>
      <c r="H11">
        <v>1</v>
      </c>
      <c r="I11" t="s">
        <v>205</v>
      </c>
      <c r="J11" t="s">
        <v>3</v>
      </c>
      <c r="K11" t="s">
        <v>206</v>
      </c>
      <c r="L11">
        <v>1369</v>
      </c>
      <c r="N11">
        <v>1013</v>
      </c>
      <c r="O11" t="s">
        <v>202</v>
      </c>
      <c r="P11" t="s">
        <v>202</v>
      </c>
      <c r="Q11">
        <v>1</v>
      </c>
      <c r="X11">
        <v>0.57999999999999996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28</v>
      </c>
      <c r="AG11">
        <v>0.58231999999999995</v>
      </c>
      <c r="AH11">
        <v>2</v>
      </c>
      <c r="AI11">
        <v>64884415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64884418</v>
      </c>
      <c r="C12">
        <v>64884414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203</v>
      </c>
      <c r="J12" t="s">
        <v>3</v>
      </c>
      <c r="K12" t="s">
        <v>204</v>
      </c>
      <c r="L12">
        <v>1369</v>
      </c>
      <c r="N12">
        <v>1013</v>
      </c>
      <c r="O12" t="s">
        <v>202</v>
      </c>
      <c r="P12" t="s">
        <v>202</v>
      </c>
      <c r="Q12">
        <v>1</v>
      </c>
      <c r="X12">
        <v>0.87</v>
      </c>
      <c r="Y12">
        <v>0</v>
      </c>
      <c r="Z12">
        <v>0</v>
      </c>
      <c r="AA12">
        <v>0</v>
      </c>
      <c r="AB12">
        <v>12.69</v>
      </c>
      <c r="AC12">
        <v>0</v>
      </c>
      <c r="AD12">
        <v>1</v>
      </c>
      <c r="AE12">
        <v>1</v>
      </c>
      <c r="AF12" t="s">
        <v>28</v>
      </c>
      <c r="AG12">
        <v>0.87348000000000003</v>
      </c>
      <c r="AH12">
        <v>2</v>
      </c>
      <c r="AI12">
        <v>64884416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ROW(Source!A69)</f>
        <v>69</v>
      </c>
      <c r="B13">
        <v>64884422</v>
      </c>
      <c r="C13">
        <v>64884419</v>
      </c>
      <c r="D13">
        <v>29478568</v>
      </c>
      <c r="E13">
        <v>1</v>
      </c>
      <c r="F13">
        <v>1</v>
      </c>
      <c r="G13">
        <v>1</v>
      </c>
      <c r="H13">
        <v>1</v>
      </c>
      <c r="I13" t="s">
        <v>200</v>
      </c>
      <c r="J13" t="s">
        <v>3</v>
      </c>
      <c r="K13" t="s">
        <v>201</v>
      </c>
      <c r="L13">
        <v>1369</v>
      </c>
      <c r="N13">
        <v>1013</v>
      </c>
      <c r="O13" t="s">
        <v>202</v>
      </c>
      <c r="P13" t="s">
        <v>202</v>
      </c>
      <c r="Q13">
        <v>1</v>
      </c>
      <c r="X13">
        <v>0.61</v>
      </c>
      <c r="Y13">
        <v>0</v>
      </c>
      <c r="Z13">
        <v>0</v>
      </c>
      <c r="AA13">
        <v>0</v>
      </c>
      <c r="AB13">
        <v>12.92</v>
      </c>
      <c r="AC13">
        <v>0</v>
      </c>
      <c r="AD13">
        <v>1</v>
      </c>
      <c r="AE13">
        <v>1</v>
      </c>
      <c r="AF13" t="s">
        <v>108</v>
      </c>
      <c r="AG13">
        <v>0.61243999999999998</v>
      </c>
      <c r="AH13">
        <v>2</v>
      </c>
      <c r="AI13">
        <v>64884420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64884423</v>
      </c>
      <c r="C14">
        <v>64884419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203</v>
      </c>
      <c r="J14" t="s">
        <v>3</v>
      </c>
      <c r="K14" t="s">
        <v>204</v>
      </c>
      <c r="L14">
        <v>1369</v>
      </c>
      <c r="N14">
        <v>1013</v>
      </c>
      <c r="O14" t="s">
        <v>202</v>
      </c>
      <c r="P14" t="s">
        <v>202</v>
      </c>
      <c r="Q14">
        <v>1</v>
      </c>
      <c r="X14">
        <v>0.61</v>
      </c>
      <c r="Y14">
        <v>0</v>
      </c>
      <c r="Z14">
        <v>0</v>
      </c>
      <c r="AA14">
        <v>0</v>
      </c>
      <c r="AB14">
        <v>12.69</v>
      </c>
      <c r="AC14">
        <v>0</v>
      </c>
      <c r="AD14">
        <v>1</v>
      </c>
      <c r="AE14">
        <v>1</v>
      </c>
      <c r="AF14" t="s">
        <v>108</v>
      </c>
      <c r="AG14">
        <v>0.61243999999999998</v>
      </c>
      <c r="AH14">
        <v>2</v>
      </c>
      <c r="AI14">
        <v>64884421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64884422</v>
      </c>
      <c r="C15">
        <v>64884419</v>
      </c>
      <c r="D15">
        <v>29478568</v>
      </c>
      <c r="E15">
        <v>1</v>
      </c>
      <c r="F15">
        <v>1</v>
      </c>
      <c r="G15">
        <v>1</v>
      </c>
      <c r="H15">
        <v>1</v>
      </c>
      <c r="I15" t="s">
        <v>200</v>
      </c>
      <c r="J15" t="s">
        <v>3</v>
      </c>
      <c r="K15" t="s">
        <v>201</v>
      </c>
      <c r="L15">
        <v>1369</v>
      </c>
      <c r="N15">
        <v>1013</v>
      </c>
      <c r="O15" t="s">
        <v>202</v>
      </c>
      <c r="P15" t="s">
        <v>202</v>
      </c>
      <c r="Q15">
        <v>1</v>
      </c>
      <c r="X15">
        <v>0.61</v>
      </c>
      <c r="Y15">
        <v>0</v>
      </c>
      <c r="Z15">
        <v>0</v>
      </c>
      <c r="AA15">
        <v>0</v>
      </c>
      <c r="AB15">
        <v>12.92</v>
      </c>
      <c r="AC15">
        <v>0</v>
      </c>
      <c r="AD15">
        <v>1</v>
      </c>
      <c r="AE15">
        <v>1</v>
      </c>
      <c r="AF15" t="s">
        <v>108</v>
      </c>
      <c r="AG15">
        <v>0.61243999999999998</v>
      </c>
      <c r="AH15">
        <v>2</v>
      </c>
      <c r="AI15">
        <v>64884420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ROW(Source!A70)</f>
        <v>70</v>
      </c>
      <c r="B16">
        <v>64884423</v>
      </c>
      <c r="C16">
        <v>64884419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203</v>
      </c>
      <c r="J16" t="s">
        <v>3</v>
      </c>
      <c r="K16" t="s">
        <v>204</v>
      </c>
      <c r="L16">
        <v>1369</v>
      </c>
      <c r="N16">
        <v>1013</v>
      </c>
      <c r="O16" t="s">
        <v>202</v>
      </c>
      <c r="P16" t="s">
        <v>202</v>
      </c>
      <c r="Q16">
        <v>1</v>
      </c>
      <c r="X16">
        <v>0.61</v>
      </c>
      <c r="Y16">
        <v>0</v>
      </c>
      <c r="Z16">
        <v>0</v>
      </c>
      <c r="AA16">
        <v>0</v>
      </c>
      <c r="AB16">
        <v>12.69</v>
      </c>
      <c r="AC16">
        <v>0</v>
      </c>
      <c r="AD16">
        <v>1</v>
      </c>
      <c r="AE16">
        <v>1</v>
      </c>
      <c r="AF16" t="s">
        <v>108</v>
      </c>
      <c r="AG16">
        <v>0.61243999999999998</v>
      </c>
      <c r="AH16">
        <v>2</v>
      </c>
      <c r="AI16">
        <v>64884421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ROW(Source!A71)</f>
        <v>71</v>
      </c>
      <c r="B17">
        <v>64884427</v>
      </c>
      <c r="C17">
        <v>64884424</v>
      </c>
      <c r="D17">
        <v>29478568</v>
      </c>
      <c r="E17">
        <v>1</v>
      </c>
      <c r="F17">
        <v>1</v>
      </c>
      <c r="G17">
        <v>1</v>
      </c>
      <c r="H17">
        <v>1</v>
      </c>
      <c r="I17" t="s">
        <v>200</v>
      </c>
      <c r="J17" t="s">
        <v>3</v>
      </c>
      <c r="K17" t="s">
        <v>201</v>
      </c>
      <c r="L17">
        <v>1369</v>
      </c>
      <c r="N17">
        <v>1013</v>
      </c>
      <c r="O17" t="s">
        <v>202</v>
      </c>
      <c r="P17" t="s">
        <v>202</v>
      </c>
      <c r="Q17">
        <v>1</v>
      </c>
      <c r="X17">
        <v>0.81</v>
      </c>
      <c r="Y17">
        <v>0</v>
      </c>
      <c r="Z17">
        <v>0</v>
      </c>
      <c r="AA17">
        <v>0</v>
      </c>
      <c r="AB17">
        <v>12.92</v>
      </c>
      <c r="AC17">
        <v>0</v>
      </c>
      <c r="AD17">
        <v>1</v>
      </c>
      <c r="AE17">
        <v>1</v>
      </c>
      <c r="AF17" t="s">
        <v>28</v>
      </c>
      <c r="AG17">
        <v>0.81324000000000007</v>
      </c>
      <c r="AH17">
        <v>2</v>
      </c>
      <c r="AI17">
        <v>64884425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ROW(Source!A71)</f>
        <v>71</v>
      </c>
      <c r="B18">
        <v>64884428</v>
      </c>
      <c r="C18">
        <v>64884424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203</v>
      </c>
      <c r="J18" t="s">
        <v>3</v>
      </c>
      <c r="K18" t="s">
        <v>204</v>
      </c>
      <c r="L18">
        <v>1369</v>
      </c>
      <c r="N18">
        <v>1013</v>
      </c>
      <c r="O18" t="s">
        <v>202</v>
      </c>
      <c r="P18" t="s">
        <v>202</v>
      </c>
      <c r="Q18">
        <v>1</v>
      </c>
      <c r="X18">
        <v>0.81</v>
      </c>
      <c r="Y18">
        <v>0</v>
      </c>
      <c r="Z18">
        <v>0</v>
      </c>
      <c r="AA18">
        <v>0</v>
      </c>
      <c r="AB18">
        <v>12.69</v>
      </c>
      <c r="AC18">
        <v>0</v>
      </c>
      <c r="AD18">
        <v>1</v>
      </c>
      <c r="AE18">
        <v>1</v>
      </c>
      <c r="AF18" t="s">
        <v>28</v>
      </c>
      <c r="AG18">
        <v>0.81324000000000007</v>
      </c>
      <c r="AH18">
        <v>2</v>
      </c>
      <c r="AI18">
        <v>64884426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ROW(Source!A72)</f>
        <v>72</v>
      </c>
      <c r="B19">
        <v>64884427</v>
      </c>
      <c r="C19">
        <v>64884424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200</v>
      </c>
      <c r="J19" t="s">
        <v>3</v>
      </c>
      <c r="K19" t="s">
        <v>201</v>
      </c>
      <c r="L19">
        <v>1369</v>
      </c>
      <c r="N19">
        <v>1013</v>
      </c>
      <c r="O19" t="s">
        <v>202</v>
      </c>
      <c r="P19" t="s">
        <v>202</v>
      </c>
      <c r="Q19">
        <v>1</v>
      </c>
      <c r="X19">
        <v>0.81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28</v>
      </c>
      <c r="AG19">
        <v>0.81324000000000007</v>
      </c>
      <c r="AH19">
        <v>2</v>
      </c>
      <c r="AI19">
        <v>64884425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ROW(Source!A72)</f>
        <v>72</v>
      </c>
      <c r="B20">
        <v>64884428</v>
      </c>
      <c r="C20">
        <v>64884424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203</v>
      </c>
      <c r="J20" t="s">
        <v>3</v>
      </c>
      <c r="K20" t="s">
        <v>204</v>
      </c>
      <c r="L20">
        <v>1369</v>
      </c>
      <c r="N20">
        <v>1013</v>
      </c>
      <c r="O20" t="s">
        <v>202</v>
      </c>
      <c r="P20" t="s">
        <v>202</v>
      </c>
      <c r="Q20">
        <v>1</v>
      </c>
      <c r="X20">
        <v>0.81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28</v>
      </c>
      <c r="AG20">
        <v>0.81324000000000007</v>
      </c>
      <c r="AH20">
        <v>2</v>
      </c>
      <c r="AI20">
        <v>64884426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ROW(Source!A73)</f>
        <v>73</v>
      </c>
      <c r="B21">
        <v>64884432</v>
      </c>
      <c r="C21">
        <v>64884429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200</v>
      </c>
      <c r="J21" t="s">
        <v>3</v>
      </c>
      <c r="K21" t="s">
        <v>201</v>
      </c>
      <c r="L21">
        <v>1369</v>
      </c>
      <c r="N21">
        <v>1013</v>
      </c>
      <c r="O21" t="s">
        <v>202</v>
      </c>
      <c r="P21" t="s">
        <v>202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28</v>
      </c>
      <c r="AG21">
        <v>6.5059200000000006</v>
      </c>
      <c r="AH21">
        <v>2</v>
      </c>
      <c r="AI21">
        <v>64884430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ROW(Source!A73)</f>
        <v>73</v>
      </c>
      <c r="B22">
        <v>64884433</v>
      </c>
      <c r="C22">
        <v>64884429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203</v>
      </c>
      <c r="J22" t="s">
        <v>3</v>
      </c>
      <c r="K22" t="s">
        <v>204</v>
      </c>
      <c r="L22">
        <v>1369</v>
      </c>
      <c r="N22">
        <v>1013</v>
      </c>
      <c r="O22" t="s">
        <v>202</v>
      </c>
      <c r="P22" t="s">
        <v>202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28</v>
      </c>
      <c r="AG22">
        <v>6.5059200000000006</v>
      </c>
      <c r="AH22">
        <v>2</v>
      </c>
      <c r="AI22">
        <v>64884431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64884432</v>
      </c>
      <c r="C23">
        <v>64884429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200</v>
      </c>
      <c r="J23" t="s">
        <v>3</v>
      </c>
      <c r="K23" t="s">
        <v>201</v>
      </c>
      <c r="L23">
        <v>1369</v>
      </c>
      <c r="N23">
        <v>1013</v>
      </c>
      <c r="O23" t="s">
        <v>202</v>
      </c>
      <c r="P23" t="s">
        <v>202</v>
      </c>
      <c r="Q23">
        <v>1</v>
      </c>
      <c r="X23">
        <v>6.48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28</v>
      </c>
      <c r="AG23">
        <v>6.5059200000000006</v>
      </c>
      <c r="AH23">
        <v>2</v>
      </c>
      <c r="AI23">
        <v>64884430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64884433</v>
      </c>
      <c r="C24">
        <v>64884429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203</v>
      </c>
      <c r="J24" t="s">
        <v>3</v>
      </c>
      <c r="K24" t="s">
        <v>204</v>
      </c>
      <c r="L24">
        <v>1369</v>
      </c>
      <c r="N24">
        <v>1013</v>
      </c>
      <c r="O24" t="s">
        <v>202</v>
      </c>
      <c r="P24" t="s">
        <v>202</v>
      </c>
      <c r="Q24">
        <v>1</v>
      </c>
      <c r="X24">
        <v>6.48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28</v>
      </c>
      <c r="AG24">
        <v>6.5059200000000006</v>
      </c>
      <c r="AH24">
        <v>2</v>
      </c>
      <c r="AI24">
        <v>64884431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ROW(Source!A75)</f>
        <v>75</v>
      </c>
      <c r="B25">
        <v>64884437</v>
      </c>
      <c r="C25">
        <v>64884434</v>
      </c>
      <c r="D25">
        <v>29477854</v>
      </c>
      <c r="E25">
        <v>1</v>
      </c>
      <c r="F25">
        <v>1</v>
      </c>
      <c r="G25">
        <v>1</v>
      </c>
      <c r="H25">
        <v>1</v>
      </c>
      <c r="I25" t="s">
        <v>205</v>
      </c>
      <c r="J25" t="s">
        <v>3</v>
      </c>
      <c r="K25" t="s">
        <v>206</v>
      </c>
      <c r="L25">
        <v>1369</v>
      </c>
      <c r="N25">
        <v>1013</v>
      </c>
      <c r="O25" t="s">
        <v>202</v>
      </c>
      <c r="P25" t="s">
        <v>202</v>
      </c>
      <c r="Q25">
        <v>1</v>
      </c>
      <c r="X25">
        <v>0.97</v>
      </c>
      <c r="Y25">
        <v>0</v>
      </c>
      <c r="Z25">
        <v>0</v>
      </c>
      <c r="AA25">
        <v>0</v>
      </c>
      <c r="AB25">
        <v>9.6199999999999992</v>
      </c>
      <c r="AC25">
        <v>0</v>
      </c>
      <c r="AD25">
        <v>1</v>
      </c>
      <c r="AE25">
        <v>1</v>
      </c>
      <c r="AF25" t="s">
        <v>108</v>
      </c>
      <c r="AG25">
        <v>0.97387999999999997</v>
      </c>
      <c r="AH25">
        <v>2</v>
      </c>
      <c r="AI25">
        <v>64884435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ROW(Source!A75)</f>
        <v>75</v>
      </c>
      <c r="B26">
        <v>64884438</v>
      </c>
      <c r="C26">
        <v>64884434</v>
      </c>
      <c r="D26">
        <v>29477658</v>
      </c>
      <c r="E26">
        <v>1</v>
      </c>
      <c r="F26">
        <v>1</v>
      </c>
      <c r="G26">
        <v>1</v>
      </c>
      <c r="H26">
        <v>1</v>
      </c>
      <c r="I26" t="s">
        <v>207</v>
      </c>
      <c r="J26" t="s">
        <v>3</v>
      </c>
      <c r="K26" t="s">
        <v>208</v>
      </c>
      <c r="L26">
        <v>1369</v>
      </c>
      <c r="N26">
        <v>1013</v>
      </c>
      <c r="O26" t="s">
        <v>202</v>
      </c>
      <c r="P26" t="s">
        <v>202</v>
      </c>
      <c r="Q26">
        <v>1</v>
      </c>
      <c r="X26">
        <v>1.46</v>
      </c>
      <c r="Y26">
        <v>0</v>
      </c>
      <c r="Z26">
        <v>0</v>
      </c>
      <c r="AA26">
        <v>0</v>
      </c>
      <c r="AB26">
        <v>14.09</v>
      </c>
      <c r="AC26">
        <v>0</v>
      </c>
      <c r="AD26">
        <v>1</v>
      </c>
      <c r="AE26">
        <v>1</v>
      </c>
      <c r="AF26" t="s">
        <v>108</v>
      </c>
      <c r="AG26">
        <v>1.4658399999999998</v>
      </c>
      <c r="AH26">
        <v>2</v>
      </c>
      <c r="AI26">
        <v>64884436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ROW(Source!A76)</f>
        <v>76</v>
      </c>
      <c r="B27">
        <v>64884437</v>
      </c>
      <c r="C27">
        <v>64884434</v>
      </c>
      <c r="D27">
        <v>29477854</v>
      </c>
      <c r="E27">
        <v>1</v>
      </c>
      <c r="F27">
        <v>1</v>
      </c>
      <c r="G27">
        <v>1</v>
      </c>
      <c r="H27">
        <v>1</v>
      </c>
      <c r="I27" t="s">
        <v>205</v>
      </c>
      <c r="J27" t="s">
        <v>3</v>
      </c>
      <c r="K27" t="s">
        <v>206</v>
      </c>
      <c r="L27">
        <v>1369</v>
      </c>
      <c r="N27">
        <v>1013</v>
      </c>
      <c r="O27" t="s">
        <v>202</v>
      </c>
      <c r="P27" t="s">
        <v>202</v>
      </c>
      <c r="Q27">
        <v>1</v>
      </c>
      <c r="X27">
        <v>0.97</v>
      </c>
      <c r="Y27">
        <v>0</v>
      </c>
      <c r="Z27">
        <v>0</v>
      </c>
      <c r="AA27">
        <v>0</v>
      </c>
      <c r="AB27">
        <v>9.6199999999999992</v>
      </c>
      <c r="AC27">
        <v>0</v>
      </c>
      <c r="AD27">
        <v>1</v>
      </c>
      <c r="AE27">
        <v>1</v>
      </c>
      <c r="AF27" t="s">
        <v>108</v>
      </c>
      <c r="AG27">
        <v>0.97387999999999997</v>
      </c>
      <c r="AH27">
        <v>2</v>
      </c>
      <c r="AI27">
        <v>64884435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ROW(Source!A76)</f>
        <v>76</v>
      </c>
      <c r="B28">
        <v>64884438</v>
      </c>
      <c r="C28">
        <v>64884434</v>
      </c>
      <c r="D28">
        <v>29477658</v>
      </c>
      <c r="E28">
        <v>1</v>
      </c>
      <c r="F28">
        <v>1</v>
      </c>
      <c r="G28">
        <v>1</v>
      </c>
      <c r="H28">
        <v>1</v>
      </c>
      <c r="I28" t="s">
        <v>207</v>
      </c>
      <c r="J28" t="s">
        <v>3</v>
      </c>
      <c r="K28" t="s">
        <v>208</v>
      </c>
      <c r="L28">
        <v>1369</v>
      </c>
      <c r="N28">
        <v>1013</v>
      </c>
      <c r="O28" t="s">
        <v>202</v>
      </c>
      <c r="P28" t="s">
        <v>202</v>
      </c>
      <c r="Q28">
        <v>1</v>
      </c>
      <c r="X28">
        <v>1.46</v>
      </c>
      <c r="Y28">
        <v>0</v>
      </c>
      <c r="Z28">
        <v>0</v>
      </c>
      <c r="AA28">
        <v>0</v>
      </c>
      <c r="AB28">
        <v>14.09</v>
      </c>
      <c r="AC28">
        <v>0</v>
      </c>
      <c r="AD28">
        <v>1</v>
      </c>
      <c r="AE28">
        <v>1</v>
      </c>
      <c r="AF28" t="s">
        <v>108</v>
      </c>
      <c r="AG28">
        <v>1.4658399999999998</v>
      </c>
      <c r="AH28">
        <v>2</v>
      </c>
      <c r="AI28">
        <v>64884436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ROW(Source!A77)</f>
        <v>77</v>
      </c>
      <c r="B29">
        <v>64884442</v>
      </c>
      <c r="C29">
        <v>64884439</v>
      </c>
      <c r="D29">
        <v>29478568</v>
      </c>
      <c r="E29">
        <v>1</v>
      </c>
      <c r="F29">
        <v>1</v>
      </c>
      <c r="G29">
        <v>1</v>
      </c>
      <c r="H29">
        <v>1</v>
      </c>
      <c r="I29" t="s">
        <v>200</v>
      </c>
      <c r="J29" t="s">
        <v>3</v>
      </c>
      <c r="K29" t="s">
        <v>201</v>
      </c>
      <c r="L29">
        <v>1369</v>
      </c>
      <c r="N29">
        <v>1013</v>
      </c>
      <c r="O29" t="s">
        <v>202</v>
      </c>
      <c r="P29" t="s">
        <v>202</v>
      </c>
      <c r="Q29">
        <v>1</v>
      </c>
      <c r="X29">
        <v>0.16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28</v>
      </c>
      <c r="AG29">
        <v>0.16063999999999998</v>
      </c>
      <c r="AH29">
        <v>2</v>
      </c>
      <c r="AI29">
        <v>64884440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ROW(Source!A77)</f>
        <v>77</v>
      </c>
      <c r="B30">
        <v>64884443</v>
      </c>
      <c r="C30">
        <v>64884439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203</v>
      </c>
      <c r="J30" t="s">
        <v>3</v>
      </c>
      <c r="K30" t="s">
        <v>204</v>
      </c>
      <c r="L30">
        <v>1369</v>
      </c>
      <c r="N30">
        <v>1013</v>
      </c>
      <c r="O30" t="s">
        <v>202</v>
      </c>
      <c r="P30" t="s">
        <v>202</v>
      </c>
      <c r="Q30">
        <v>1</v>
      </c>
      <c r="X30">
        <v>0.16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28</v>
      </c>
      <c r="AG30">
        <v>0.16063999999999998</v>
      </c>
      <c r="AH30">
        <v>2</v>
      </c>
      <c r="AI30">
        <v>64884441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ROW(Source!A78)</f>
        <v>78</v>
      </c>
      <c r="B31">
        <v>64884442</v>
      </c>
      <c r="C31">
        <v>64884439</v>
      </c>
      <c r="D31">
        <v>29478568</v>
      </c>
      <c r="E31">
        <v>1</v>
      </c>
      <c r="F31">
        <v>1</v>
      </c>
      <c r="G31">
        <v>1</v>
      </c>
      <c r="H31">
        <v>1</v>
      </c>
      <c r="I31" t="s">
        <v>200</v>
      </c>
      <c r="J31" t="s">
        <v>3</v>
      </c>
      <c r="K31" t="s">
        <v>201</v>
      </c>
      <c r="L31">
        <v>1369</v>
      </c>
      <c r="N31">
        <v>1013</v>
      </c>
      <c r="O31" t="s">
        <v>202</v>
      </c>
      <c r="P31" t="s">
        <v>202</v>
      </c>
      <c r="Q31">
        <v>1</v>
      </c>
      <c r="X31">
        <v>0.16</v>
      </c>
      <c r="Y31">
        <v>0</v>
      </c>
      <c r="Z31">
        <v>0</v>
      </c>
      <c r="AA31">
        <v>0</v>
      </c>
      <c r="AB31">
        <v>12.92</v>
      </c>
      <c r="AC31">
        <v>0</v>
      </c>
      <c r="AD31">
        <v>1</v>
      </c>
      <c r="AE31">
        <v>1</v>
      </c>
      <c r="AF31" t="s">
        <v>28</v>
      </c>
      <c r="AG31">
        <v>0.16063999999999998</v>
      </c>
      <c r="AH31">
        <v>2</v>
      </c>
      <c r="AI31">
        <v>64884440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ROW(Source!A78)</f>
        <v>78</v>
      </c>
      <c r="B32">
        <v>64884443</v>
      </c>
      <c r="C32">
        <v>64884439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203</v>
      </c>
      <c r="J32" t="s">
        <v>3</v>
      </c>
      <c r="K32" t="s">
        <v>204</v>
      </c>
      <c r="L32">
        <v>1369</v>
      </c>
      <c r="N32">
        <v>1013</v>
      </c>
      <c r="O32" t="s">
        <v>202</v>
      </c>
      <c r="P32" t="s">
        <v>202</v>
      </c>
      <c r="Q32">
        <v>1</v>
      </c>
      <c r="X32">
        <v>0.16</v>
      </c>
      <c r="Y32">
        <v>0</v>
      </c>
      <c r="Z32">
        <v>0</v>
      </c>
      <c r="AA32">
        <v>0</v>
      </c>
      <c r="AB32">
        <v>12.69</v>
      </c>
      <c r="AC32">
        <v>0</v>
      </c>
      <c r="AD32">
        <v>1</v>
      </c>
      <c r="AE32">
        <v>1</v>
      </c>
      <c r="AF32" t="s">
        <v>28</v>
      </c>
      <c r="AG32">
        <v>0.16063999999999998</v>
      </c>
      <c r="AH32">
        <v>2</v>
      </c>
      <c r="AI32">
        <v>64884441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ROW(Source!A79)</f>
        <v>79</v>
      </c>
      <c r="B33">
        <v>64884447</v>
      </c>
      <c r="C33">
        <v>64884444</v>
      </c>
      <c r="D33">
        <v>29478568</v>
      </c>
      <c r="E33">
        <v>1</v>
      </c>
      <c r="F33">
        <v>1</v>
      </c>
      <c r="G33">
        <v>1</v>
      </c>
      <c r="H33">
        <v>1</v>
      </c>
      <c r="I33" t="s">
        <v>200</v>
      </c>
      <c r="J33" t="s">
        <v>3</v>
      </c>
      <c r="K33" t="s">
        <v>201</v>
      </c>
      <c r="L33">
        <v>1369</v>
      </c>
      <c r="N33">
        <v>1013</v>
      </c>
      <c r="O33" t="s">
        <v>202</v>
      </c>
      <c r="P33" t="s">
        <v>202</v>
      </c>
      <c r="Q33">
        <v>1</v>
      </c>
      <c r="X33">
        <v>3.24</v>
      </c>
      <c r="Y33">
        <v>0</v>
      </c>
      <c r="Z33">
        <v>0</v>
      </c>
      <c r="AA33">
        <v>0</v>
      </c>
      <c r="AB33">
        <v>12.92</v>
      </c>
      <c r="AC33">
        <v>0</v>
      </c>
      <c r="AD33">
        <v>1</v>
      </c>
      <c r="AE33">
        <v>1</v>
      </c>
      <c r="AF33" t="s">
        <v>28</v>
      </c>
      <c r="AG33">
        <v>3.2529600000000003</v>
      </c>
      <c r="AH33">
        <v>2</v>
      </c>
      <c r="AI33">
        <v>64884445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ROW(Source!A79)</f>
        <v>79</v>
      </c>
      <c r="B34">
        <v>64884448</v>
      </c>
      <c r="C34">
        <v>64884444</v>
      </c>
      <c r="D34">
        <v>29477608</v>
      </c>
      <c r="E34">
        <v>1</v>
      </c>
      <c r="F34">
        <v>1</v>
      </c>
      <c r="G34">
        <v>1</v>
      </c>
      <c r="H34">
        <v>1</v>
      </c>
      <c r="I34" t="s">
        <v>203</v>
      </c>
      <c r="J34" t="s">
        <v>3</v>
      </c>
      <c r="K34" t="s">
        <v>204</v>
      </c>
      <c r="L34">
        <v>1369</v>
      </c>
      <c r="N34">
        <v>1013</v>
      </c>
      <c r="O34" t="s">
        <v>202</v>
      </c>
      <c r="P34" t="s">
        <v>202</v>
      </c>
      <c r="Q34">
        <v>1</v>
      </c>
      <c r="X34">
        <v>3.24</v>
      </c>
      <c r="Y34">
        <v>0</v>
      </c>
      <c r="Z34">
        <v>0</v>
      </c>
      <c r="AA34">
        <v>0</v>
      </c>
      <c r="AB34">
        <v>12.69</v>
      </c>
      <c r="AC34">
        <v>0</v>
      </c>
      <c r="AD34">
        <v>1</v>
      </c>
      <c r="AE34">
        <v>1</v>
      </c>
      <c r="AF34" t="s">
        <v>28</v>
      </c>
      <c r="AG34">
        <v>3.2529600000000003</v>
      </c>
      <c r="AH34">
        <v>2</v>
      </c>
      <c r="AI34">
        <v>64884446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ROW(Source!A80)</f>
        <v>80</v>
      </c>
      <c r="B35">
        <v>64884447</v>
      </c>
      <c r="C35">
        <v>64884444</v>
      </c>
      <c r="D35">
        <v>29478568</v>
      </c>
      <c r="E35">
        <v>1</v>
      </c>
      <c r="F35">
        <v>1</v>
      </c>
      <c r="G35">
        <v>1</v>
      </c>
      <c r="H35">
        <v>1</v>
      </c>
      <c r="I35" t="s">
        <v>200</v>
      </c>
      <c r="J35" t="s">
        <v>3</v>
      </c>
      <c r="K35" t="s">
        <v>201</v>
      </c>
      <c r="L35">
        <v>1369</v>
      </c>
      <c r="N35">
        <v>1013</v>
      </c>
      <c r="O35" t="s">
        <v>202</v>
      </c>
      <c r="P35" t="s">
        <v>202</v>
      </c>
      <c r="Q35">
        <v>1</v>
      </c>
      <c r="X35">
        <v>3.24</v>
      </c>
      <c r="Y35">
        <v>0</v>
      </c>
      <c r="Z35">
        <v>0</v>
      </c>
      <c r="AA35">
        <v>0</v>
      </c>
      <c r="AB35">
        <v>12.92</v>
      </c>
      <c r="AC35">
        <v>0</v>
      </c>
      <c r="AD35">
        <v>1</v>
      </c>
      <c r="AE35">
        <v>1</v>
      </c>
      <c r="AF35" t="s">
        <v>28</v>
      </c>
      <c r="AG35">
        <v>3.2529600000000003</v>
      </c>
      <c r="AH35">
        <v>2</v>
      </c>
      <c r="AI35">
        <v>64884445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ROW(Source!A80)</f>
        <v>80</v>
      </c>
      <c r="B36">
        <v>64884448</v>
      </c>
      <c r="C36">
        <v>64884444</v>
      </c>
      <c r="D36">
        <v>29477608</v>
      </c>
      <c r="E36">
        <v>1</v>
      </c>
      <c r="F36">
        <v>1</v>
      </c>
      <c r="G36">
        <v>1</v>
      </c>
      <c r="H36">
        <v>1</v>
      </c>
      <c r="I36" t="s">
        <v>203</v>
      </c>
      <c r="J36" t="s">
        <v>3</v>
      </c>
      <c r="K36" t="s">
        <v>204</v>
      </c>
      <c r="L36">
        <v>1369</v>
      </c>
      <c r="N36">
        <v>1013</v>
      </c>
      <c r="O36" t="s">
        <v>202</v>
      </c>
      <c r="P36" t="s">
        <v>202</v>
      </c>
      <c r="Q36">
        <v>1</v>
      </c>
      <c r="X36">
        <v>3.24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28</v>
      </c>
      <c r="AG36">
        <v>3.2529600000000003</v>
      </c>
      <c r="AH36">
        <v>2</v>
      </c>
      <c r="AI36">
        <v>64884446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09-03-01  ПНР Основные решения КЛ 220 кВ</v>
      </c>
      <c r="G12" t="str">
        <f>Source!G12</f>
        <v>+09-03-01  ПНР Основные решения КЛ 220 кВ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09-03-01</vt:lpstr>
      <vt:lpstr>Source</vt:lpstr>
      <vt:lpstr>SourceObSm</vt:lpstr>
      <vt:lpstr>SmtRes</vt:lpstr>
      <vt:lpstr>EtalonRes</vt:lpstr>
      <vt:lpstr>SrcPoprs</vt:lpstr>
      <vt:lpstr>SrcKA</vt:lpstr>
      <vt:lpstr>'09-03-01'!Заголовки_для_печати</vt:lpstr>
      <vt:lpstr>'09-03-01'!Область_печати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2026-02-17T07:30:35Z</dcterms:created>
  <dcterms:modified xsi:type="dcterms:W3CDTF">2026-02-17T07:31:09Z</dcterms:modified>
</cp:coreProperties>
</file>